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3" i="1"/>
</calcChain>
</file>

<file path=xl/sharedStrings.xml><?xml version="1.0" encoding="utf-8"?>
<sst xmlns="http://schemas.openxmlformats.org/spreadsheetml/2006/main" count="140" uniqueCount="77">
  <si>
    <t>班级</t>
  </si>
  <si>
    <t>学号</t>
  </si>
  <si>
    <t>2017-2018.2学分加权平均分</t>
  </si>
  <si>
    <t>2017-2018.2成绩排名</t>
    <phoneticPr fontId="3" type="noConversion"/>
  </si>
  <si>
    <t>2018-2019.1学分加权平均分</t>
    <phoneticPr fontId="3" type="noConversion"/>
  </si>
  <si>
    <t>2018-2019.1成绩排名</t>
    <phoneticPr fontId="3" type="noConversion"/>
  </si>
  <si>
    <t>进步名次</t>
  </si>
  <si>
    <t>进步名次占班级人数的比例</t>
  </si>
  <si>
    <t>17统计</t>
    <phoneticPr fontId="3" type="noConversion"/>
  </si>
  <si>
    <t>78.33</t>
  </si>
  <si>
    <t>17统计</t>
    <phoneticPr fontId="3" type="noConversion"/>
  </si>
  <si>
    <t>71.56</t>
  </si>
  <si>
    <t>17统计</t>
  </si>
  <si>
    <t>85.00</t>
  </si>
  <si>
    <t>80.49</t>
  </si>
  <si>
    <t>68.96</t>
  </si>
  <si>
    <t>88.38</t>
  </si>
  <si>
    <t>74.47</t>
  </si>
  <si>
    <t>84.71</t>
  </si>
  <si>
    <t>74.84</t>
  </si>
  <si>
    <t>80.80</t>
  </si>
  <si>
    <t>72.91</t>
  </si>
  <si>
    <t>78.36</t>
  </si>
  <si>
    <t>73.62</t>
  </si>
  <si>
    <t>74.38</t>
  </si>
  <si>
    <t>87.91</t>
  </si>
  <si>
    <t>77.09</t>
  </si>
  <si>
    <t>86.56</t>
  </si>
  <si>
    <t>82.27</t>
  </si>
  <si>
    <t>82.42</t>
  </si>
  <si>
    <t>83.73</t>
  </si>
  <si>
    <t>86.47</t>
  </si>
  <si>
    <t>87.39</t>
  </si>
  <si>
    <t>75.36</t>
  </si>
  <si>
    <t>76.89</t>
  </si>
  <si>
    <t>81.71</t>
  </si>
  <si>
    <t>81.58</t>
  </si>
  <si>
    <t>71.29</t>
  </si>
  <si>
    <t>86.71</t>
  </si>
  <si>
    <t>74.73</t>
  </si>
  <si>
    <t>90.29</t>
  </si>
  <si>
    <t>79.62</t>
  </si>
  <si>
    <t>78.07</t>
  </si>
  <si>
    <t>77.64</t>
  </si>
  <si>
    <t>84.22</t>
  </si>
  <si>
    <t>84.82</t>
  </si>
  <si>
    <t>84.27</t>
  </si>
  <si>
    <t>87.84</t>
  </si>
  <si>
    <t>77.47</t>
  </si>
  <si>
    <t>88.73</t>
  </si>
  <si>
    <t>80.13</t>
  </si>
  <si>
    <t>81.38</t>
  </si>
  <si>
    <t>88.93</t>
  </si>
  <si>
    <t>81.78</t>
  </si>
  <si>
    <t>71.02</t>
  </si>
  <si>
    <t>76.36</t>
  </si>
  <si>
    <t>70.20</t>
  </si>
  <si>
    <t>75.13</t>
  </si>
  <si>
    <t>65.91</t>
  </si>
  <si>
    <t>79.96</t>
  </si>
  <si>
    <t>74.98</t>
  </si>
  <si>
    <t>90.56</t>
  </si>
  <si>
    <t>77.00</t>
  </si>
  <si>
    <t>80.64</t>
  </si>
  <si>
    <t>61.60</t>
  </si>
  <si>
    <t>87.93</t>
  </si>
  <si>
    <t>83.64</t>
  </si>
  <si>
    <t>90.33</t>
  </si>
  <si>
    <t>73.73</t>
  </si>
  <si>
    <t>84.98</t>
  </si>
  <si>
    <t>79.38</t>
  </si>
  <si>
    <t>85.62</t>
  </si>
  <si>
    <t>84.31</t>
  </si>
  <si>
    <t>87.56</t>
  </si>
  <si>
    <t>83.36</t>
  </si>
  <si>
    <t>83.31</t>
  </si>
  <si>
    <t>81.73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</si>
</sst>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 "/>
  </numFmts>
  <fonts count="4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76" fontId="1" fillId="0" borderId="0" xfId="1" applyNumberFormat="1">
      <alignment vertical="center"/>
    </xf>
    <xf numFmtId="177" fontId="0" fillId="0" borderId="0" xfId="0" applyNumberFormat="1" applyAlignment="1">
      <alignment horizontal="left"/>
    </xf>
    <xf numFmtId="0" fontId="1" fillId="0" borderId="0" xfId="1">
      <alignment vertical="center"/>
    </xf>
    <xf numFmtId="10" fontId="0" fillId="0" borderId="0" xfId="0" applyNumberFormat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8"/>
  <sheetViews>
    <sheetView tabSelected="1" workbookViewId="0">
      <selection activeCell="H3" sqref="H3:H68"/>
    </sheetView>
  </sheetViews>
  <sheetFormatPr defaultRowHeight="13.5" x14ac:dyDescent="0.15"/>
  <cols>
    <col min="2" max="2" width="15" bestFit="1" customWidth="1"/>
    <col min="3" max="3" width="27.375" bestFit="1" customWidth="1"/>
    <col min="4" max="4" width="21.125" bestFit="1" customWidth="1"/>
    <col min="5" max="5" width="27.375" bestFit="1" customWidth="1"/>
    <col min="6" max="6" width="21.125" bestFit="1" customWidth="1"/>
    <col min="8" max="8" width="25.5" bestFit="1" customWidth="1"/>
  </cols>
  <sheetData>
    <row r="2" spans="1:8" s="3" customFormat="1" ht="14.25" x14ac:dyDescent="0.1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x14ac:dyDescent="0.15">
      <c r="A3" t="s">
        <v>8</v>
      </c>
      <c r="B3" s="5">
        <v>201730451364</v>
      </c>
      <c r="C3" s="6">
        <v>76.3</v>
      </c>
      <c r="D3">
        <f>_xlfn.RANK.EQ(C3,C:C,)</f>
        <v>48</v>
      </c>
      <c r="E3" s="7" t="s">
        <v>9</v>
      </c>
      <c r="F3" s="7">
        <v>42</v>
      </c>
      <c r="G3">
        <f>D3-F3</f>
        <v>6</v>
      </c>
      <c r="H3" s="8">
        <f>G3/66</f>
        <v>9.0909090909090912E-2</v>
      </c>
    </row>
    <row r="4" spans="1:8" x14ac:dyDescent="0.15">
      <c r="A4" t="s">
        <v>10</v>
      </c>
      <c r="B4" s="5">
        <v>201730451302</v>
      </c>
      <c r="C4" s="6">
        <v>72.510000000000005</v>
      </c>
      <c r="D4">
        <f t="shared" ref="D4:D67" si="0">_xlfn.RANK.EQ(C4,C:C,)</f>
        <v>60</v>
      </c>
      <c r="E4" s="7" t="s">
        <v>11</v>
      </c>
      <c r="F4" s="7">
        <v>60</v>
      </c>
      <c r="G4">
        <f t="shared" ref="G4:G67" si="1">D4-F4</f>
        <v>0</v>
      </c>
      <c r="H4" s="8">
        <f t="shared" ref="H4:H67" si="2">G4/66</f>
        <v>0</v>
      </c>
    </row>
    <row r="5" spans="1:8" x14ac:dyDescent="0.15">
      <c r="A5" t="s">
        <v>12</v>
      </c>
      <c r="B5" s="5">
        <v>201730451227</v>
      </c>
      <c r="C5" s="6">
        <v>87.01</v>
      </c>
      <c r="D5">
        <f t="shared" si="0"/>
        <v>9</v>
      </c>
      <c r="E5" s="7" t="s">
        <v>13</v>
      </c>
      <c r="F5" s="7">
        <v>16</v>
      </c>
      <c r="G5">
        <f t="shared" si="1"/>
        <v>-7</v>
      </c>
      <c r="H5" s="8">
        <f t="shared" si="2"/>
        <v>-0.10606060606060606</v>
      </c>
    </row>
    <row r="6" spans="1:8" x14ac:dyDescent="0.15">
      <c r="A6" t="s">
        <v>12</v>
      </c>
      <c r="B6" s="5">
        <v>201766451246</v>
      </c>
      <c r="C6" s="6">
        <v>80.11</v>
      </c>
      <c r="D6">
        <f t="shared" si="0"/>
        <v>29</v>
      </c>
      <c r="E6" s="7" t="s">
        <v>14</v>
      </c>
      <c r="F6" s="7">
        <v>36</v>
      </c>
      <c r="G6">
        <f t="shared" si="1"/>
        <v>-7</v>
      </c>
      <c r="H6" s="8">
        <f t="shared" si="2"/>
        <v>-0.10606060606060606</v>
      </c>
    </row>
    <row r="7" spans="1:8" x14ac:dyDescent="0.15">
      <c r="A7" t="s">
        <v>12</v>
      </c>
      <c r="B7" s="5">
        <v>201736452136</v>
      </c>
      <c r="C7" s="6">
        <v>69.180000000000007</v>
      </c>
      <c r="D7">
        <f t="shared" si="0"/>
        <v>65</v>
      </c>
      <c r="E7" s="7" t="s">
        <v>15</v>
      </c>
      <c r="F7" s="7">
        <v>64</v>
      </c>
      <c r="G7">
        <f t="shared" si="1"/>
        <v>1</v>
      </c>
      <c r="H7" s="8">
        <f t="shared" si="2"/>
        <v>1.5151515151515152E-2</v>
      </c>
    </row>
    <row r="8" spans="1:8" x14ac:dyDescent="0.15">
      <c r="A8" t="s">
        <v>12</v>
      </c>
      <c r="B8" s="5">
        <v>201765452350</v>
      </c>
      <c r="C8" s="6">
        <v>87.51</v>
      </c>
      <c r="D8">
        <f t="shared" si="0"/>
        <v>7</v>
      </c>
      <c r="E8" s="7" t="s">
        <v>16</v>
      </c>
      <c r="F8" s="7">
        <v>6</v>
      </c>
      <c r="G8">
        <f t="shared" si="1"/>
        <v>1</v>
      </c>
      <c r="H8" s="8">
        <f t="shared" si="2"/>
        <v>1.5151515151515152E-2</v>
      </c>
    </row>
    <row r="9" spans="1:8" x14ac:dyDescent="0.15">
      <c r="A9" t="s">
        <v>12</v>
      </c>
      <c r="B9" s="5">
        <v>201766451383</v>
      </c>
      <c r="C9" s="6">
        <v>76.59</v>
      </c>
      <c r="D9">
        <f t="shared" si="0"/>
        <v>47</v>
      </c>
      <c r="E9" s="7" t="s">
        <v>17</v>
      </c>
      <c r="F9" s="7">
        <v>55</v>
      </c>
      <c r="G9">
        <f t="shared" si="1"/>
        <v>-8</v>
      </c>
      <c r="H9" s="8">
        <f t="shared" si="2"/>
        <v>-0.12121212121212122</v>
      </c>
    </row>
    <row r="10" spans="1:8" x14ac:dyDescent="0.15">
      <c r="A10" t="s">
        <v>12</v>
      </c>
      <c r="B10" s="5">
        <v>201730451128</v>
      </c>
      <c r="C10" s="6">
        <v>86.81</v>
      </c>
      <c r="D10">
        <f t="shared" si="0"/>
        <v>11</v>
      </c>
      <c r="E10" s="7" t="s">
        <v>18</v>
      </c>
      <c r="F10" s="7">
        <v>19</v>
      </c>
      <c r="G10">
        <f t="shared" si="1"/>
        <v>-8</v>
      </c>
      <c r="H10" s="8">
        <f t="shared" si="2"/>
        <v>-0.12121212121212122</v>
      </c>
    </row>
    <row r="11" spans="1:8" x14ac:dyDescent="0.15">
      <c r="A11" t="s">
        <v>12</v>
      </c>
      <c r="B11" s="5">
        <v>201730451401</v>
      </c>
      <c r="C11" s="6">
        <v>78.23</v>
      </c>
      <c r="D11">
        <f t="shared" si="0"/>
        <v>42</v>
      </c>
      <c r="E11" s="7" t="s">
        <v>19</v>
      </c>
      <c r="F11" s="7">
        <v>53</v>
      </c>
      <c r="G11">
        <f t="shared" si="1"/>
        <v>-11</v>
      </c>
      <c r="H11" s="8">
        <f t="shared" si="2"/>
        <v>-0.16666666666666666</v>
      </c>
    </row>
    <row r="12" spans="1:8" x14ac:dyDescent="0.15">
      <c r="A12" t="s">
        <v>12</v>
      </c>
      <c r="B12" s="5">
        <v>201730452026</v>
      </c>
      <c r="C12" s="6">
        <v>79.89</v>
      </c>
      <c r="D12">
        <f t="shared" si="0"/>
        <v>30</v>
      </c>
      <c r="E12" s="7" t="s">
        <v>20</v>
      </c>
      <c r="F12" s="7">
        <v>34</v>
      </c>
      <c r="G12">
        <f t="shared" si="1"/>
        <v>-4</v>
      </c>
      <c r="H12" s="8">
        <f t="shared" si="2"/>
        <v>-6.0606060606060608E-2</v>
      </c>
    </row>
    <row r="13" spans="1:8" x14ac:dyDescent="0.15">
      <c r="A13" t="s">
        <v>12</v>
      </c>
      <c r="B13" s="5">
        <v>201730452309</v>
      </c>
      <c r="C13" s="6">
        <v>73.45</v>
      </c>
      <c r="D13">
        <f t="shared" si="0"/>
        <v>56</v>
      </c>
      <c r="E13" s="7" t="s">
        <v>21</v>
      </c>
      <c r="F13" s="7">
        <v>59</v>
      </c>
      <c r="G13">
        <f t="shared" si="1"/>
        <v>-3</v>
      </c>
      <c r="H13" s="8">
        <f t="shared" si="2"/>
        <v>-4.5454545454545456E-2</v>
      </c>
    </row>
    <row r="14" spans="1:8" x14ac:dyDescent="0.15">
      <c r="A14" t="s">
        <v>12</v>
      </c>
      <c r="B14" s="5">
        <v>201730453108</v>
      </c>
      <c r="C14" s="6">
        <v>79.37</v>
      </c>
      <c r="D14">
        <f t="shared" si="0"/>
        <v>34</v>
      </c>
      <c r="E14" s="7" t="s">
        <v>22</v>
      </c>
      <c r="F14" s="7">
        <v>41</v>
      </c>
      <c r="G14">
        <f t="shared" si="1"/>
        <v>-7</v>
      </c>
      <c r="H14" s="8">
        <f t="shared" si="2"/>
        <v>-0.10606060606060606</v>
      </c>
    </row>
    <row r="15" spans="1:8" x14ac:dyDescent="0.15">
      <c r="A15" t="s">
        <v>12</v>
      </c>
      <c r="B15" s="5">
        <v>201730452378</v>
      </c>
      <c r="C15" s="6">
        <v>77.61</v>
      </c>
      <c r="D15">
        <f t="shared" si="0"/>
        <v>44</v>
      </c>
      <c r="E15" s="7" t="s">
        <v>23</v>
      </c>
      <c r="F15" s="7">
        <v>58</v>
      </c>
      <c r="G15">
        <f t="shared" si="1"/>
        <v>-14</v>
      </c>
      <c r="H15" s="8">
        <f t="shared" si="2"/>
        <v>-0.21212121212121213</v>
      </c>
    </row>
    <row r="16" spans="1:8" x14ac:dyDescent="0.15">
      <c r="A16" t="s">
        <v>12</v>
      </c>
      <c r="B16" s="5">
        <v>201730452262</v>
      </c>
      <c r="C16" s="6">
        <v>78.8</v>
      </c>
      <c r="D16">
        <f t="shared" si="0"/>
        <v>37</v>
      </c>
      <c r="E16" s="7" t="s">
        <v>24</v>
      </c>
      <c r="F16" s="7">
        <v>56</v>
      </c>
      <c r="G16">
        <f t="shared" si="1"/>
        <v>-19</v>
      </c>
      <c r="H16" s="8">
        <f t="shared" si="2"/>
        <v>-0.2878787878787879</v>
      </c>
    </row>
    <row r="17" spans="1:8" x14ac:dyDescent="0.15">
      <c r="A17" t="s">
        <v>12</v>
      </c>
      <c r="B17" s="5">
        <v>201730451371</v>
      </c>
      <c r="C17" s="6">
        <v>85.26</v>
      </c>
      <c r="D17">
        <f t="shared" si="0"/>
        <v>17</v>
      </c>
      <c r="E17" s="7" t="s">
        <v>25</v>
      </c>
      <c r="F17" s="7">
        <v>8</v>
      </c>
      <c r="G17">
        <f t="shared" si="1"/>
        <v>9</v>
      </c>
      <c r="H17" s="8">
        <f t="shared" si="2"/>
        <v>0.13636363636363635</v>
      </c>
    </row>
    <row r="18" spans="1:8" x14ac:dyDescent="0.15">
      <c r="A18" t="s">
        <v>12</v>
      </c>
      <c r="B18" s="5">
        <v>201766451253</v>
      </c>
      <c r="C18" s="6">
        <v>78.66</v>
      </c>
      <c r="D18">
        <f t="shared" si="0"/>
        <v>38</v>
      </c>
      <c r="E18" s="7" t="s">
        <v>26</v>
      </c>
      <c r="F18" s="7">
        <v>46</v>
      </c>
      <c r="G18">
        <f t="shared" si="1"/>
        <v>-8</v>
      </c>
      <c r="H18" s="8">
        <f t="shared" si="2"/>
        <v>-0.12121212121212122</v>
      </c>
    </row>
    <row r="19" spans="1:8" x14ac:dyDescent="0.15">
      <c r="A19" t="s">
        <v>12</v>
      </c>
      <c r="B19" s="5">
        <v>201730451050</v>
      </c>
      <c r="C19" s="6">
        <v>84.12</v>
      </c>
      <c r="D19">
        <f t="shared" si="0"/>
        <v>20</v>
      </c>
      <c r="E19" s="7" t="s">
        <v>27</v>
      </c>
      <c r="F19" s="7">
        <v>13</v>
      </c>
      <c r="G19">
        <f t="shared" si="1"/>
        <v>7</v>
      </c>
      <c r="H19" s="8">
        <f t="shared" si="2"/>
        <v>0.10606060606060606</v>
      </c>
    </row>
    <row r="20" spans="1:8" x14ac:dyDescent="0.15">
      <c r="A20" t="s">
        <v>12</v>
      </c>
      <c r="B20" s="5">
        <v>201765452190</v>
      </c>
      <c r="C20" s="6">
        <v>78.66</v>
      </c>
      <c r="D20">
        <f t="shared" si="0"/>
        <v>38</v>
      </c>
      <c r="E20" s="7" t="s">
        <v>28</v>
      </c>
      <c r="F20" s="7">
        <v>28</v>
      </c>
      <c r="G20">
        <f t="shared" si="1"/>
        <v>10</v>
      </c>
      <c r="H20" s="8">
        <f t="shared" si="2"/>
        <v>0.15151515151515152</v>
      </c>
    </row>
    <row r="21" spans="1:8" x14ac:dyDescent="0.15">
      <c r="A21" t="s">
        <v>12</v>
      </c>
      <c r="B21" s="5">
        <v>201730452453</v>
      </c>
      <c r="C21" s="6">
        <v>79.34</v>
      </c>
      <c r="D21">
        <f t="shared" si="0"/>
        <v>35</v>
      </c>
      <c r="E21" s="7" t="s">
        <v>29</v>
      </c>
      <c r="F21" s="7">
        <v>27</v>
      </c>
      <c r="G21">
        <f t="shared" si="1"/>
        <v>8</v>
      </c>
      <c r="H21" s="8">
        <f t="shared" si="2"/>
        <v>0.12121212121212122</v>
      </c>
    </row>
    <row r="22" spans="1:8" x14ac:dyDescent="0.15">
      <c r="A22" t="s">
        <v>12</v>
      </c>
      <c r="B22" s="5">
        <v>201730452200</v>
      </c>
      <c r="C22" s="6">
        <v>87.28</v>
      </c>
      <c r="D22">
        <f t="shared" si="0"/>
        <v>8</v>
      </c>
      <c r="E22" s="7" t="s">
        <v>30</v>
      </c>
      <c r="F22" s="7">
        <v>23</v>
      </c>
      <c r="G22">
        <f t="shared" si="1"/>
        <v>-15</v>
      </c>
      <c r="H22" s="8">
        <f t="shared" si="2"/>
        <v>-0.22727272727272727</v>
      </c>
    </row>
    <row r="23" spans="1:8" x14ac:dyDescent="0.15">
      <c r="A23" t="s">
        <v>12</v>
      </c>
      <c r="B23" s="5">
        <v>201730451272</v>
      </c>
      <c r="C23" s="6">
        <v>87.79</v>
      </c>
      <c r="D23">
        <f t="shared" si="0"/>
        <v>4</v>
      </c>
      <c r="E23" s="7" t="s">
        <v>31</v>
      </c>
      <c r="F23" s="7">
        <v>14</v>
      </c>
      <c r="G23">
        <f t="shared" si="1"/>
        <v>-10</v>
      </c>
      <c r="H23" s="8">
        <f t="shared" si="2"/>
        <v>-0.15151515151515152</v>
      </c>
    </row>
    <row r="24" spans="1:8" x14ac:dyDescent="0.15">
      <c r="A24" t="s">
        <v>12</v>
      </c>
      <c r="B24" s="5">
        <v>201730453085</v>
      </c>
      <c r="C24" s="6">
        <v>87.54</v>
      </c>
      <c r="D24">
        <f t="shared" si="0"/>
        <v>6</v>
      </c>
      <c r="E24" s="7" t="s">
        <v>32</v>
      </c>
      <c r="F24" s="7">
        <v>11</v>
      </c>
      <c r="G24">
        <f t="shared" si="1"/>
        <v>-5</v>
      </c>
      <c r="H24" s="8">
        <f t="shared" si="2"/>
        <v>-7.575757575757576E-2</v>
      </c>
    </row>
    <row r="25" spans="1:8" x14ac:dyDescent="0.15">
      <c r="A25" t="s">
        <v>12</v>
      </c>
      <c r="B25" s="5">
        <v>201766452069</v>
      </c>
      <c r="C25" s="6">
        <v>70.28</v>
      </c>
      <c r="D25">
        <f t="shared" si="0"/>
        <v>61</v>
      </c>
      <c r="E25" s="7" t="s">
        <v>33</v>
      </c>
      <c r="F25" s="7">
        <v>50</v>
      </c>
      <c r="G25">
        <f t="shared" si="1"/>
        <v>11</v>
      </c>
      <c r="H25" s="8">
        <f t="shared" si="2"/>
        <v>0.16666666666666666</v>
      </c>
    </row>
    <row r="26" spans="1:8" x14ac:dyDescent="0.15">
      <c r="A26" t="s">
        <v>12</v>
      </c>
      <c r="B26" s="5">
        <v>201765452176</v>
      </c>
      <c r="C26" s="6">
        <v>75.83</v>
      </c>
      <c r="D26">
        <f t="shared" si="0"/>
        <v>50</v>
      </c>
      <c r="E26" s="7" t="s">
        <v>34</v>
      </c>
      <c r="F26" s="7">
        <v>48</v>
      </c>
      <c r="G26">
        <f t="shared" si="1"/>
        <v>2</v>
      </c>
      <c r="H26" s="8">
        <f t="shared" si="2"/>
        <v>3.0303030303030304E-2</v>
      </c>
    </row>
    <row r="27" spans="1:8" x14ac:dyDescent="0.15">
      <c r="A27" t="s">
        <v>12</v>
      </c>
      <c r="B27" s="5">
        <v>201730451319</v>
      </c>
      <c r="C27" s="6">
        <v>79.78</v>
      </c>
      <c r="D27">
        <f t="shared" si="0"/>
        <v>31</v>
      </c>
      <c r="E27" s="7" t="s">
        <v>35</v>
      </c>
      <c r="F27" s="7">
        <v>31</v>
      </c>
      <c r="G27">
        <f t="shared" si="1"/>
        <v>0</v>
      </c>
      <c r="H27" s="8">
        <f t="shared" si="2"/>
        <v>0</v>
      </c>
    </row>
    <row r="28" spans="1:8" x14ac:dyDescent="0.15">
      <c r="A28" t="s">
        <v>12</v>
      </c>
      <c r="B28" s="5">
        <v>201730452187</v>
      </c>
      <c r="C28" s="6">
        <v>83.75</v>
      </c>
      <c r="D28">
        <f t="shared" si="0"/>
        <v>21</v>
      </c>
      <c r="E28" s="7" t="s">
        <v>36</v>
      </c>
      <c r="F28" s="7">
        <v>32</v>
      </c>
      <c r="G28">
        <f t="shared" si="1"/>
        <v>-11</v>
      </c>
      <c r="H28" s="8">
        <f t="shared" si="2"/>
        <v>-0.16666666666666666</v>
      </c>
    </row>
    <row r="29" spans="1:8" x14ac:dyDescent="0.15">
      <c r="A29" t="s">
        <v>12</v>
      </c>
      <c r="B29" s="5">
        <v>201730452248</v>
      </c>
      <c r="C29" s="6">
        <v>74.709999999999994</v>
      </c>
      <c r="D29">
        <f t="shared" si="0"/>
        <v>54</v>
      </c>
      <c r="E29" s="7" t="s">
        <v>37</v>
      </c>
      <c r="F29" s="7">
        <v>61</v>
      </c>
      <c r="G29">
        <f t="shared" si="1"/>
        <v>-7</v>
      </c>
      <c r="H29" s="8">
        <f t="shared" si="2"/>
        <v>-0.10606060606060606</v>
      </c>
    </row>
    <row r="30" spans="1:8" x14ac:dyDescent="0.15">
      <c r="A30" t="s">
        <v>12</v>
      </c>
      <c r="B30" s="5">
        <v>201730452439</v>
      </c>
      <c r="C30" s="6">
        <v>86.91</v>
      </c>
      <c r="D30">
        <f t="shared" si="0"/>
        <v>10</v>
      </c>
      <c r="E30" s="7" t="s">
        <v>38</v>
      </c>
      <c r="F30" s="7">
        <v>12</v>
      </c>
      <c r="G30">
        <f t="shared" si="1"/>
        <v>-2</v>
      </c>
      <c r="H30" s="8">
        <f t="shared" si="2"/>
        <v>-3.0303030303030304E-2</v>
      </c>
    </row>
    <row r="31" spans="1:8" x14ac:dyDescent="0.15">
      <c r="A31" t="s">
        <v>12</v>
      </c>
      <c r="B31" s="5">
        <v>201730451159</v>
      </c>
      <c r="C31" s="6">
        <v>69.92</v>
      </c>
      <c r="D31">
        <f t="shared" si="0"/>
        <v>63</v>
      </c>
      <c r="E31" s="7" t="s">
        <v>39</v>
      </c>
      <c r="F31" s="7">
        <v>54</v>
      </c>
      <c r="G31">
        <f t="shared" si="1"/>
        <v>9</v>
      </c>
      <c r="H31" s="8">
        <f t="shared" si="2"/>
        <v>0.13636363636363635</v>
      </c>
    </row>
    <row r="32" spans="1:8" x14ac:dyDescent="0.15">
      <c r="A32" t="s">
        <v>12</v>
      </c>
      <c r="B32" s="5">
        <v>201730451456</v>
      </c>
      <c r="C32" s="6">
        <v>89.74</v>
      </c>
      <c r="D32">
        <f t="shared" si="0"/>
        <v>1</v>
      </c>
      <c r="E32" s="7" t="s">
        <v>40</v>
      </c>
      <c r="F32" s="7">
        <v>3</v>
      </c>
      <c r="G32">
        <f t="shared" si="1"/>
        <v>-2</v>
      </c>
      <c r="H32" s="8">
        <f t="shared" si="2"/>
        <v>-3.0303030303030304E-2</v>
      </c>
    </row>
    <row r="33" spans="1:8" x14ac:dyDescent="0.15">
      <c r="A33" t="s">
        <v>12</v>
      </c>
      <c r="B33" s="5">
        <v>201730451500</v>
      </c>
      <c r="C33" s="6">
        <v>81.64</v>
      </c>
      <c r="D33">
        <f t="shared" si="0"/>
        <v>28</v>
      </c>
      <c r="E33" s="7" t="s">
        <v>41</v>
      </c>
      <c r="F33" s="7">
        <v>39</v>
      </c>
      <c r="G33">
        <f t="shared" si="1"/>
        <v>-11</v>
      </c>
      <c r="H33" s="8">
        <f t="shared" si="2"/>
        <v>-0.16666666666666666</v>
      </c>
    </row>
    <row r="34" spans="1:8" x14ac:dyDescent="0.15">
      <c r="A34" t="s">
        <v>12</v>
      </c>
      <c r="B34" s="5">
        <v>201730452385</v>
      </c>
      <c r="C34" s="6">
        <v>82.95</v>
      </c>
      <c r="D34">
        <f t="shared" si="0"/>
        <v>23</v>
      </c>
      <c r="E34" s="7" t="s">
        <v>42</v>
      </c>
      <c r="F34" s="7">
        <v>43</v>
      </c>
      <c r="G34">
        <f t="shared" si="1"/>
        <v>-20</v>
      </c>
      <c r="H34" s="8">
        <f t="shared" si="2"/>
        <v>-0.30303030303030304</v>
      </c>
    </row>
    <row r="35" spans="1:8" x14ac:dyDescent="0.15">
      <c r="A35" t="s">
        <v>12</v>
      </c>
      <c r="B35" s="5">
        <v>201730453061</v>
      </c>
      <c r="C35" s="6">
        <v>77.52</v>
      </c>
      <c r="D35">
        <f t="shared" si="0"/>
        <v>45</v>
      </c>
      <c r="E35" s="7" t="s">
        <v>43</v>
      </c>
      <c r="F35" s="7">
        <v>44</v>
      </c>
      <c r="G35">
        <f t="shared" si="1"/>
        <v>1</v>
      </c>
      <c r="H35" s="8">
        <f t="shared" si="2"/>
        <v>1.5151515151515152E-2</v>
      </c>
    </row>
    <row r="36" spans="1:8" x14ac:dyDescent="0.15">
      <c r="A36" t="s">
        <v>12</v>
      </c>
      <c r="B36" s="5">
        <v>201736451399</v>
      </c>
      <c r="C36" s="6">
        <v>87.96</v>
      </c>
      <c r="D36">
        <f t="shared" si="0"/>
        <v>3</v>
      </c>
      <c r="E36" s="7" t="s">
        <v>44</v>
      </c>
      <c r="F36" s="7">
        <v>22</v>
      </c>
      <c r="G36">
        <f t="shared" si="1"/>
        <v>-19</v>
      </c>
      <c r="H36" s="8">
        <f t="shared" si="2"/>
        <v>-0.2878787878787879</v>
      </c>
    </row>
    <row r="37" spans="1:8" x14ac:dyDescent="0.15">
      <c r="A37" t="s">
        <v>12</v>
      </c>
      <c r="B37" s="5">
        <v>201730452088</v>
      </c>
      <c r="C37" s="6">
        <v>82.37</v>
      </c>
      <c r="D37">
        <f t="shared" si="0"/>
        <v>26</v>
      </c>
      <c r="E37" s="7" t="s">
        <v>45</v>
      </c>
      <c r="F37" s="7">
        <v>18</v>
      </c>
      <c r="G37">
        <f t="shared" si="1"/>
        <v>8</v>
      </c>
      <c r="H37" s="8">
        <f t="shared" si="2"/>
        <v>0.12121212121212122</v>
      </c>
    </row>
    <row r="38" spans="1:8" x14ac:dyDescent="0.15">
      <c r="A38" t="s">
        <v>12</v>
      </c>
      <c r="B38" s="5">
        <v>201730453030</v>
      </c>
      <c r="C38" s="6">
        <v>78.430000000000007</v>
      </c>
      <c r="D38">
        <f t="shared" si="0"/>
        <v>41</v>
      </c>
      <c r="E38" s="7" t="s">
        <v>46</v>
      </c>
      <c r="F38" s="7">
        <v>21</v>
      </c>
      <c r="G38">
        <f t="shared" si="1"/>
        <v>20</v>
      </c>
      <c r="H38" s="8">
        <f t="shared" si="2"/>
        <v>0.30303030303030304</v>
      </c>
    </row>
    <row r="39" spans="1:8" x14ac:dyDescent="0.15">
      <c r="A39" t="s">
        <v>12</v>
      </c>
      <c r="B39" s="5">
        <v>201766453110</v>
      </c>
      <c r="C39" s="6">
        <v>81.88</v>
      </c>
      <c r="D39">
        <f t="shared" si="0"/>
        <v>27</v>
      </c>
      <c r="E39" s="7" t="s">
        <v>47</v>
      </c>
      <c r="F39" s="7">
        <v>9</v>
      </c>
      <c r="G39">
        <f t="shared" si="1"/>
        <v>18</v>
      </c>
      <c r="H39" s="8">
        <f t="shared" si="2"/>
        <v>0.27272727272727271</v>
      </c>
    </row>
    <row r="40" spans="1:8" x14ac:dyDescent="0.15">
      <c r="A40" t="s">
        <v>12</v>
      </c>
      <c r="B40" s="5">
        <v>201730451326</v>
      </c>
      <c r="C40" s="6">
        <v>75.39</v>
      </c>
      <c r="D40">
        <f t="shared" si="0"/>
        <v>53</v>
      </c>
      <c r="E40" s="7" t="s">
        <v>48</v>
      </c>
      <c r="F40" s="7">
        <v>45</v>
      </c>
      <c r="G40">
        <f t="shared" si="1"/>
        <v>8</v>
      </c>
      <c r="H40" s="8">
        <f t="shared" si="2"/>
        <v>0.12121212121212122</v>
      </c>
    </row>
    <row r="41" spans="1:8" x14ac:dyDescent="0.15">
      <c r="A41" t="s">
        <v>12</v>
      </c>
      <c r="B41" s="5">
        <v>201730451357</v>
      </c>
      <c r="C41" s="6">
        <v>86.03</v>
      </c>
      <c r="D41">
        <f t="shared" si="0"/>
        <v>13</v>
      </c>
      <c r="E41" s="7" t="s">
        <v>49</v>
      </c>
      <c r="F41" s="7">
        <v>5</v>
      </c>
      <c r="G41">
        <f t="shared" si="1"/>
        <v>8</v>
      </c>
      <c r="H41" s="8">
        <f t="shared" si="2"/>
        <v>0.12121212121212122</v>
      </c>
    </row>
    <row r="42" spans="1:8" x14ac:dyDescent="0.15">
      <c r="A42" t="s">
        <v>12</v>
      </c>
      <c r="B42" s="5">
        <v>201765451087</v>
      </c>
      <c r="C42" s="6">
        <v>78.959999999999994</v>
      </c>
      <c r="D42">
        <f t="shared" si="0"/>
        <v>36</v>
      </c>
      <c r="E42" s="7" t="s">
        <v>50</v>
      </c>
      <c r="F42" s="7">
        <v>37</v>
      </c>
      <c r="G42">
        <f t="shared" si="1"/>
        <v>-1</v>
      </c>
      <c r="H42" s="8">
        <f t="shared" si="2"/>
        <v>-1.5151515151515152E-2</v>
      </c>
    </row>
    <row r="43" spans="1:8" x14ac:dyDescent="0.15">
      <c r="A43" t="s">
        <v>12</v>
      </c>
      <c r="B43" s="5">
        <v>201730453139</v>
      </c>
      <c r="C43" s="6">
        <v>77.87</v>
      </c>
      <c r="D43">
        <f t="shared" si="0"/>
        <v>43</v>
      </c>
      <c r="E43" s="7" t="s">
        <v>51</v>
      </c>
      <c r="F43" s="7">
        <v>33</v>
      </c>
      <c r="G43">
        <f t="shared" si="1"/>
        <v>10</v>
      </c>
      <c r="H43" s="8">
        <f t="shared" si="2"/>
        <v>0.15151515151515152</v>
      </c>
    </row>
    <row r="44" spans="1:8" x14ac:dyDescent="0.15">
      <c r="A44" t="s">
        <v>12</v>
      </c>
      <c r="B44" s="5">
        <v>201730460205</v>
      </c>
      <c r="C44" s="6">
        <v>85.27</v>
      </c>
      <c r="D44">
        <f t="shared" si="0"/>
        <v>16</v>
      </c>
      <c r="E44" s="7" t="s">
        <v>52</v>
      </c>
      <c r="F44" s="7">
        <v>4</v>
      </c>
      <c r="G44">
        <f t="shared" si="1"/>
        <v>12</v>
      </c>
      <c r="H44" s="8">
        <f t="shared" si="2"/>
        <v>0.18181818181818182</v>
      </c>
    </row>
    <row r="45" spans="1:8" x14ac:dyDescent="0.15">
      <c r="A45" t="s">
        <v>12</v>
      </c>
      <c r="B45" s="5">
        <v>201730451494</v>
      </c>
      <c r="C45" s="6">
        <v>79.53</v>
      </c>
      <c r="D45">
        <f t="shared" si="0"/>
        <v>33</v>
      </c>
      <c r="E45" s="7" t="s">
        <v>53</v>
      </c>
      <c r="F45" s="7">
        <v>29</v>
      </c>
      <c r="G45">
        <f t="shared" si="1"/>
        <v>4</v>
      </c>
      <c r="H45" s="8">
        <f t="shared" si="2"/>
        <v>6.0606060606060608E-2</v>
      </c>
    </row>
    <row r="46" spans="1:8" x14ac:dyDescent="0.15">
      <c r="A46" t="s">
        <v>12</v>
      </c>
      <c r="B46" s="5">
        <v>201730452323</v>
      </c>
      <c r="C46" s="6">
        <v>72.739999999999995</v>
      </c>
      <c r="D46">
        <f t="shared" si="0"/>
        <v>58</v>
      </c>
      <c r="E46" s="7" t="s">
        <v>54</v>
      </c>
      <c r="F46" s="7">
        <v>62</v>
      </c>
      <c r="G46">
        <f t="shared" si="1"/>
        <v>-4</v>
      </c>
      <c r="H46" s="8">
        <f t="shared" si="2"/>
        <v>-6.0606060606060608E-2</v>
      </c>
    </row>
    <row r="47" spans="1:8" x14ac:dyDescent="0.15">
      <c r="A47" t="s">
        <v>12</v>
      </c>
      <c r="B47" s="5">
        <v>201730451432</v>
      </c>
      <c r="C47" s="6">
        <v>72.59</v>
      </c>
      <c r="D47">
        <f t="shared" si="0"/>
        <v>59</v>
      </c>
      <c r="E47" s="7" t="s">
        <v>55</v>
      </c>
      <c r="F47" s="7">
        <v>49</v>
      </c>
      <c r="G47">
        <f t="shared" si="1"/>
        <v>10</v>
      </c>
      <c r="H47" s="8">
        <f t="shared" si="2"/>
        <v>0.15151515151515152</v>
      </c>
    </row>
    <row r="48" spans="1:8" x14ac:dyDescent="0.15">
      <c r="A48" t="s">
        <v>12</v>
      </c>
      <c r="B48" s="5">
        <v>201736451177</v>
      </c>
      <c r="C48" s="6">
        <v>69.94</v>
      </c>
      <c r="D48">
        <f t="shared" si="0"/>
        <v>62</v>
      </c>
      <c r="E48" s="7" t="s">
        <v>56</v>
      </c>
      <c r="F48" s="7">
        <v>63</v>
      </c>
      <c r="G48">
        <f t="shared" si="1"/>
        <v>-1</v>
      </c>
      <c r="H48" s="8">
        <f t="shared" si="2"/>
        <v>-1.5151515151515152E-2</v>
      </c>
    </row>
    <row r="49" spans="1:8" x14ac:dyDescent="0.15">
      <c r="A49" t="s">
        <v>12</v>
      </c>
      <c r="B49" s="5">
        <v>201730452392</v>
      </c>
      <c r="C49" s="6">
        <v>75.5</v>
      </c>
      <c r="D49">
        <f t="shared" si="0"/>
        <v>52</v>
      </c>
      <c r="E49" s="7" t="s">
        <v>57</v>
      </c>
      <c r="F49" s="7">
        <v>51</v>
      </c>
      <c r="G49">
        <f t="shared" si="1"/>
        <v>1</v>
      </c>
      <c r="H49" s="8">
        <f t="shared" si="2"/>
        <v>1.5151515151515152E-2</v>
      </c>
    </row>
    <row r="50" spans="1:8" x14ac:dyDescent="0.15">
      <c r="A50" t="s">
        <v>12</v>
      </c>
      <c r="B50" s="5">
        <v>201730453078</v>
      </c>
      <c r="C50" s="6">
        <v>73.069999999999993</v>
      </c>
      <c r="D50">
        <f t="shared" si="0"/>
        <v>57</v>
      </c>
      <c r="E50" s="7" t="s">
        <v>58</v>
      </c>
      <c r="F50" s="7">
        <v>65</v>
      </c>
      <c r="G50">
        <f t="shared" si="1"/>
        <v>-8</v>
      </c>
      <c r="H50" s="8">
        <f t="shared" si="2"/>
        <v>-0.12121212121212122</v>
      </c>
    </row>
    <row r="51" spans="1:8" x14ac:dyDescent="0.15">
      <c r="A51" t="s">
        <v>12</v>
      </c>
      <c r="B51" s="5">
        <v>201730452231</v>
      </c>
      <c r="C51" s="6">
        <v>79.650000000000006</v>
      </c>
      <c r="D51">
        <f t="shared" si="0"/>
        <v>32</v>
      </c>
      <c r="E51" s="7" t="s">
        <v>59</v>
      </c>
      <c r="F51" s="7">
        <v>38</v>
      </c>
      <c r="G51">
        <f t="shared" si="1"/>
        <v>-6</v>
      </c>
      <c r="H51" s="8">
        <f t="shared" si="2"/>
        <v>-9.0909090909090912E-2</v>
      </c>
    </row>
    <row r="52" spans="1:8" x14ac:dyDescent="0.15">
      <c r="A52" t="s">
        <v>12</v>
      </c>
      <c r="B52" s="5">
        <v>201730453023</v>
      </c>
      <c r="C52" s="6">
        <v>77.260000000000005</v>
      </c>
      <c r="D52">
        <f t="shared" si="0"/>
        <v>46</v>
      </c>
      <c r="E52" s="7" t="s">
        <v>60</v>
      </c>
      <c r="F52" s="7">
        <v>52</v>
      </c>
      <c r="G52">
        <f t="shared" si="1"/>
        <v>-6</v>
      </c>
      <c r="H52" s="8">
        <f t="shared" si="2"/>
        <v>-9.0909090909090912E-2</v>
      </c>
    </row>
    <row r="53" spans="1:8" x14ac:dyDescent="0.15">
      <c r="A53" t="s">
        <v>12</v>
      </c>
      <c r="B53" s="5">
        <v>201736452259</v>
      </c>
      <c r="C53" s="6">
        <v>86.69</v>
      </c>
      <c r="D53">
        <f t="shared" si="0"/>
        <v>12</v>
      </c>
      <c r="E53" s="7" t="s">
        <v>61</v>
      </c>
      <c r="F53" s="7">
        <v>1</v>
      </c>
      <c r="G53">
        <f t="shared" si="1"/>
        <v>11</v>
      </c>
      <c r="H53" s="8">
        <f t="shared" si="2"/>
        <v>0.16666666666666666</v>
      </c>
    </row>
    <row r="54" spans="1:8" x14ac:dyDescent="0.15">
      <c r="A54" t="s">
        <v>12</v>
      </c>
      <c r="B54" s="5">
        <v>201730453146</v>
      </c>
      <c r="C54" s="6">
        <v>75.77</v>
      </c>
      <c r="D54">
        <f t="shared" si="0"/>
        <v>51</v>
      </c>
      <c r="E54" s="7" t="s">
        <v>62</v>
      </c>
      <c r="F54" s="7">
        <v>47</v>
      </c>
      <c r="G54">
        <f t="shared" si="1"/>
        <v>4</v>
      </c>
      <c r="H54" s="8">
        <f t="shared" si="2"/>
        <v>6.0606060606060608E-2</v>
      </c>
    </row>
    <row r="55" spans="1:8" x14ac:dyDescent="0.15">
      <c r="A55" t="s">
        <v>12</v>
      </c>
      <c r="B55" s="5">
        <v>201730452217</v>
      </c>
      <c r="C55" s="6">
        <v>84.36</v>
      </c>
      <c r="D55">
        <f t="shared" si="0"/>
        <v>18</v>
      </c>
      <c r="E55" s="7" t="s">
        <v>63</v>
      </c>
      <c r="F55" s="7">
        <v>35</v>
      </c>
      <c r="G55">
        <f t="shared" si="1"/>
        <v>-17</v>
      </c>
      <c r="H55" s="8">
        <f t="shared" si="2"/>
        <v>-0.25757575757575757</v>
      </c>
    </row>
    <row r="56" spans="1:8" x14ac:dyDescent="0.15">
      <c r="A56" t="s">
        <v>12</v>
      </c>
      <c r="B56" s="5">
        <v>201730451067</v>
      </c>
      <c r="C56" s="6">
        <v>68.8</v>
      </c>
      <c r="D56">
        <f t="shared" si="0"/>
        <v>66</v>
      </c>
      <c r="E56" s="7" t="s">
        <v>64</v>
      </c>
      <c r="F56" s="7">
        <v>66</v>
      </c>
      <c r="G56">
        <f t="shared" si="1"/>
        <v>0</v>
      </c>
      <c r="H56" s="8">
        <f t="shared" si="2"/>
        <v>0</v>
      </c>
    </row>
    <row r="57" spans="1:8" x14ac:dyDescent="0.15">
      <c r="A57" t="s">
        <v>12</v>
      </c>
      <c r="B57" s="5">
        <v>201730452033</v>
      </c>
      <c r="C57" s="6">
        <v>89.49</v>
      </c>
      <c r="D57">
        <f t="shared" si="0"/>
        <v>2</v>
      </c>
      <c r="E57" s="7" t="s">
        <v>65</v>
      </c>
      <c r="F57" s="7">
        <v>7</v>
      </c>
      <c r="G57">
        <f t="shared" si="1"/>
        <v>-5</v>
      </c>
      <c r="H57" s="8">
        <f t="shared" si="2"/>
        <v>-7.575757575757576E-2</v>
      </c>
    </row>
    <row r="58" spans="1:8" x14ac:dyDescent="0.15">
      <c r="A58" t="s">
        <v>12</v>
      </c>
      <c r="B58" s="5">
        <v>201630128199</v>
      </c>
      <c r="C58" s="6">
        <v>87.62</v>
      </c>
      <c r="D58">
        <f t="shared" si="0"/>
        <v>5</v>
      </c>
      <c r="E58" s="7" t="s">
        <v>66</v>
      </c>
      <c r="F58" s="7">
        <v>24</v>
      </c>
      <c r="G58">
        <f t="shared" si="1"/>
        <v>-19</v>
      </c>
      <c r="H58" s="8">
        <f t="shared" si="2"/>
        <v>-0.2878787878787879</v>
      </c>
    </row>
    <row r="59" spans="1:8" x14ac:dyDescent="0.15">
      <c r="A59" t="s">
        <v>12</v>
      </c>
      <c r="B59" s="5">
        <v>201730451180</v>
      </c>
      <c r="C59" s="6">
        <v>84.36</v>
      </c>
      <c r="D59">
        <f t="shared" si="0"/>
        <v>18</v>
      </c>
      <c r="E59" s="7" t="s">
        <v>67</v>
      </c>
      <c r="F59" s="7">
        <v>2</v>
      </c>
      <c r="G59">
        <f t="shared" si="1"/>
        <v>16</v>
      </c>
      <c r="H59" s="8">
        <f t="shared" si="2"/>
        <v>0.24242424242424243</v>
      </c>
    </row>
    <row r="60" spans="1:8" x14ac:dyDescent="0.15">
      <c r="A60" t="s">
        <v>12</v>
      </c>
      <c r="B60" s="5">
        <v>201730452361</v>
      </c>
      <c r="C60" s="6">
        <v>69.63</v>
      </c>
      <c r="D60">
        <f t="shared" si="0"/>
        <v>64</v>
      </c>
      <c r="E60" s="7" t="s">
        <v>68</v>
      </c>
      <c r="F60" s="7">
        <v>57</v>
      </c>
      <c r="G60">
        <f t="shared" si="1"/>
        <v>7</v>
      </c>
      <c r="H60" s="8">
        <f t="shared" si="2"/>
        <v>0.10606060606060606</v>
      </c>
    </row>
    <row r="61" spans="1:8" x14ac:dyDescent="0.15">
      <c r="A61" t="s">
        <v>12</v>
      </c>
      <c r="B61" s="5">
        <v>201730451098</v>
      </c>
      <c r="C61" s="6">
        <v>78.650000000000006</v>
      </c>
      <c r="D61">
        <f t="shared" si="0"/>
        <v>40</v>
      </c>
      <c r="E61" s="7" t="s">
        <v>69</v>
      </c>
      <c r="F61" s="7">
        <v>17</v>
      </c>
      <c r="G61">
        <f t="shared" si="1"/>
        <v>23</v>
      </c>
      <c r="H61" s="8">
        <f t="shared" si="2"/>
        <v>0.34848484848484851</v>
      </c>
    </row>
    <row r="62" spans="1:8" x14ac:dyDescent="0.15">
      <c r="A62" t="s">
        <v>12</v>
      </c>
      <c r="B62" s="5">
        <v>201730451203</v>
      </c>
      <c r="C62" s="6">
        <v>83.12</v>
      </c>
      <c r="D62">
        <f t="shared" si="0"/>
        <v>22</v>
      </c>
      <c r="E62" s="7" t="s">
        <v>70</v>
      </c>
      <c r="F62" s="7">
        <v>40</v>
      </c>
      <c r="G62">
        <f t="shared" si="1"/>
        <v>-18</v>
      </c>
      <c r="H62" s="8">
        <f t="shared" si="2"/>
        <v>-0.27272727272727271</v>
      </c>
    </row>
    <row r="63" spans="1:8" x14ac:dyDescent="0.15">
      <c r="A63" t="s">
        <v>12</v>
      </c>
      <c r="B63" s="5">
        <v>201730451074</v>
      </c>
      <c r="C63" s="6">
        <v>82.91</v>
      </c>
      <c r="D63">
        <f t="shared" si="0"/>
        <v>24</v>
      </c>
      <c r="E63" s="7" t="s">
        <v>71</v>
      </c>
      <c r="F63" s="7">
        <v>15</v>
      </c>
      <c r="G63">
        <f t="shared" si="1"/>
        <v>9</v>
      </c>
      <c r="H63" s="8">
        <f t="shared" si="2"/>
        <v>0.13636363636363635</v>
      </c>
    </row>
    <row r="64" spans="1:8" x14ac:dyDescent="0.15">
      <c r="A64" t="s">
        <v>12</v>
      </c>
      <c r="B64" s="5">
        <v>201630159759</v>
      </c>
      <c r="C64" s="6">
        <v>85.38</v>
      </c>
      <c r="D64">
        <f t="shared" si="0"/>
        <v>15</v>
      </c>
      <c r="E64" s="7" t="s">
        <v>72</v>
      </c>
      <c r="F64" s="7">
        <v>20</v>
      </c>
      <c r="G64">
        <f t="shared" si="1"/>
        <v>-5</v>
      </c>
      <c r="H64" s="8">
        <f t="shared" si="2"/>
        <v>-7.575757575757576E-2</v>
      </c>
    </row>
    <row r="65" spans="1:8" x14ac:dyDescent="0.15">
      <c r="A65" t="s">
        <v>12</v>
      </c>
      <c r="B65" s="5">
        <v>201730451135</v>
      </c>
      <c r="C65" s="6">
        <v>76.08</v>
      </c>
      <c r="D65">
        <f t="shared" si="0"/>
        <v>49</v>
      </c>
      <c r="E65" s="7" t="s">
        <v>73</v>
      </c>
      <c r="F65" s="7">
        <v>10</v>
      </c>
      <c r="G65">
        <f t="shared" si="1"/>
        <v>39</v>
      </c>
      <c r="H65" s="8">
        <f t="shared" si="2"/>
        <v>0.59090909090909094</v>
      </c>
    </row>
    <row r="66" spans="1:8" x14ac:dyDescent="0.15">
      <c r="A66" t="s">
        <v>12</v>
      </c>
      <c r="B66" s="5">
        <v>201730453016</v>
      </c>
      <c r="C66" s="6">
        <v>85.47</v>
      </c>
      <c r="D66">
        <f t="shared" si="0"/>
        <v>14</v>
      </c>
      <c r="E66" s="7" t="s">
        <v>74</v>
      </c>
      <c r="F66" s="7">
        <v>25</v>
      </c>
      <c r="G66">
        <f t="shared" si="1"/>
        <v>-11</v>
      </c>
      <c r="H66" s="8">
        <f t="shared" si="2"/>
        <v>-0.16666666666666666</v>
      </c>
    </row>
    <row r="67" spans="1:8" x14ac:dyDescent="0.15">
      <c r="A67" t="s">
        <v>12</v>
      </c>
      <c r="B67" s="5">
        <v>201730452149</v>
      </c>
      <c r="C67" s="6">
        <v>82.5</v>
      </c>
      <c r="D67">
        <f t="shared" si="0"/>
        <v>25</v>
      </c>
      <c r="E67" s="7" t="s">
        <v>75</v>
      </c>
      <c r="F67" s="7">
        <v>26</v>
      </c>
      <c r="G67">
        <f t="shared" si="1"/>
        <v>-1</v>
      </c>
      <c r="H67" s="8">
        <f t="shared" si="2"/>
        <v>-1.5151515151515152E-2</v>
      </c>
    </row>
    <row r="68" spans="1:8" x14ac:dyDescent="0.15">
      <c r="A68" t="s">
        <v>12</v>
      </c>
      <c r="B68" s="5">
        <v>201730451142</v>
      </c>
      <c r="C68" s="6">
        <v>73.83</v>
      </c>
      <c r="D68">
        <f t="shared" ref="D68" si="3">_xlfn.RANK.EQ(C68,C:C,)</f>
        <v>55</v>
      </c>
      <c r="E68" s="7" t="s">
        <v>76</v>
      </c>
      <c r="F68" s="7">
        <v>30</v>
      </c>
      <c r="G68">
        <f t="shared" ref="G68" si="4">D68-F68</f>
        <v>25</v>
      </c>
      <c r="H68" s="8">
        <f t="shared" ref="H68" si="5">G68/66</f>
        <v>0.37878787878787878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2019-03-15T11:24:07Z</dcterms:modified>
</cp:coreProperties>
</file>