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3" i="1"/>
</calcChain>
</file>

<file path=xl/sharedStrings.xml><?xml version="1.0" encoding="utf-8"?>
<sst xmlns="http://schemas.openxmlformats.org/spreadsheetml/2006/main" count="52" uniqueCount="33">
  <si>
    <t>班级</t>
  </si>
  <si>
    <t>学号</t>
  </si>
  <si>
    <t>2017-2018.2学分加权平均分</t>
  </si>
  <si>
    <t>2017-2018.2成绩排名</t>
    <phoneticPr fontId="3" type="noConversion"/>
  </si>
  <si>
    <t>2018-2019.1学分加权平均分</t>
    <phoneticPr fontId="3" type="noConversion"/>
  </si>
  <si>
    <t>2018-2019.1成绩排名</t>
    <phoneticPr fontId="3" type="noConversion"/>
  </si>
  <si>
    <t>进步名次</t>
  </si>
  <si>
    <t>进步名次占班级人数的比例</t>
  </si>
  <si>
    <t>17数创</t>
    <phoneticPr fontId="3" type="noConversion"/>
  </si>
  <si>
    <t>84.21</t>
  </si>
  <si>
    <t>17数创</t>
    <phoneticPr fontId="3" type="noConversion"/>
  </si>
  <si>
    <t>77.75</t>
  </si>
  <si>
    <t>17数创</t>
  </si>
  <si>
    <t>75.18</t>
  </si>
  <si>
    <t>92.43</t>
  </si>
  <si>
    <t>77.39</t>
  </si>
  <si>
    <t>79.38</t>
  </si>
  <si>
    <t>68.82</t>
  </si>
  <si>
    <t>87.43</t>
  </si>
  <si>
    <t>64.68</t>
  </si>
  <si>
    <t>65.61</t>
  </si>
  <si>
    <t>62.18</t>
  </si>
  <si>
    <t>36.59</t>
  </si>
  <si>
    <t>78.68</t>
  </si>
  <si>
    <t>65.13</t>
  </si>
  <si>
    <t>65.66</t>
  </si>
  <si>
    <t>79.30</t>
  </si>
  <si>
    <t>89.66</t>
  </si>
  <si>
    <t>78.18</t>
  </si>
  <si>
    <t>77.41</t>
  </si>
  <si>
    <t>93.14</t>
  </si>
  <si>
    <t>84.68</t>
  </si>
  <si>
    <t>72.48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</si>
</sst>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76" fontId="1" fillId="0" borderId="0" xfId="1" applyNumberFormat="1">
      <alignment vertical="center"/>
    </xf>
    <xf numFmtId="177" fontId="0" fillId="0" borderId="0" xfId="0" applyNumberFormat="1" applyAlignment="1">
      <alignment horizontal="left"/>
    </xf>
    <xf numFmtId="0" fontId="1" fillId="0" borderId="0" xfId="1">
      <alignment vertical="center"/>
    </xf>
    <xf numFmtId="10" fontId="0" fillId="0" borderId="0" xfId="0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abSelected="1" workbookViewId="0">
      <selection activeCell="F30" sqref="F30"/>
    </sheetView>
  </sheetViews>
  <sheetFormatPr defaultRowHeight="13.5" x14ac:dyDescent="0.15"/>
  <cols>
    <col min="2" max="2" width="15" bestFit="1" customWidth="1"/>
    <col min="3" max="3" width="27.375" bestFit="1" customWidth="1"/>
    <col min="4" max="4" width="21.125" bestFit="1" customWidth="1"/>
    <col min="5" max="5" width="27.375" bestFit="1" customWidth="1"/>
    <col min="6" max="6" width="21.125" bestFit="1" customWidth="1"/>
    <col min="8" max="8" width="25.5" bestFit="1" customWidth="1"/>
  </cols>
  <sheetData>
    <row r="2" spans="1:8" s="3" customFormat="1" ht="14.25" x14ac:dyDescent="0.1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15">
      <c r="A3" t="s">
        <v>8</v>
      </c>
      <c r="B3" s="5">
        <v>201730480487</v>
      </c>
      <c r="C3" s="6">
        <v>87.53</v>
      </c>
      <c r="D3">
        <f>_xlfn.RANK.EQ(C3,C:C,)</f>
        <v>3</v>
      </c>
      <c r="E3" s="7" t="s">
        <v>9</v>
      </c>
      <c r="F3" s="7">
        <v>6</v>
      </c>
      <c r="G3">
        <f>D3-F3</f>
        <v>-3</v>
      </c>
      <c r="H3" s="8">
        <f>G3/22</f>
        <v>-0.13636363636363635</v>
      </c>
    </row>
    <row r="4" spans="1:8" x14ac:dyDescent="0.15">
      <c r="A4" t="s">
        <v>10</v>
      </c>
      <c r="B4" s="5">
        <v>201730480302</v>
      </c>
      <c r="C4" s="6">
        <v>76.760000000000005</v>
      </c>
      <c r="D4">
        <f t="shared" ref="D4:D24" si="0">_xlfn.RANK.EQ(C4,C:C,)</f>
        <v>12</v>
      </c>
      <c r="E4" s="7" t="s">
        <v>11</v>
      </c>
      <c r="F4" s="7">
        <v>11</v>
      </c>
      <c r="G4">
        <f t="shared" ref="G4:G24" si="1">D4-F4</f>
        <v>1</v>
      </c>
      <c r="H4" s="8">
        <f t="shared" ref="H4:H24" si="2">G4/22</f>
        <v>4.5454545454545456E-2</v>
      </c>
    </row>
    <row r="5" spans="1:8" x14ac:dyDescent="0.15">
      <c r="A5" t="s">
        <v>12</v>
      </c>
      <c r="B5" s="5">
        <v>201730480371</v>
      </c>
      <c r="C5" s="6">
        <v>77.95</v>
      </c>
      <c r="D5">
        <f t="shared" si="0"/>
        <v>11</v>
      </c>
      <c r="E5" s="7" t="s">
        <v>13</v>
      </c>
      <c r="F5" s="7">
        <v>14</v>
      </c>
      <c r="G5">
        <f t="shared" si="1"/>
        <v>-3</v>
      </c>
      <c r="H5" s="8">
        <f t="shared" si="2"/>
        <v>-0.13636363636363635</v>
      </c>
    </row>
    <row r="6" spans="1:8" x14ac:dyDescent="0.15">
      <c r="A6" t="s">
        <v>12</v>
      </c>
      <c r="B6" s="5">
        <v>201730480265</v>
      </c>
      <c r="C6" s="6">
        <v>87.73</v>
      </c>
      <c r="D6">
        <f t="shared" si="0"/>
        <v>2</v>
      </c>
      <c r="E6" s="7" t="s">
        <v>14</v>
      </c>
      <c r="F6" s="7">
        <v>2</v>
      </c>
      <c r="G6">
        <f t="shared" si="1"/>
        <v>0</v>
      </c>
      <c r="H6" s="8">
        <f t="shared" si="2"/>
        <v>0</v>
      </c>
    </row>
    <row r="7" spans="1:8" x14ac:dyDescent="0.15">
      <c r="A7" t="s">
        <v>12</v>
      </c>
      <c r="B7" s="5">
        <v>201730480333</v>
      </c>
      <c r="C7" s="6">
        <v>80.25</v>
      </c>
      <c r="D7">
        <f t="shared" si="0"/>
        <v>7</v>
      </c>
      <c r="E7" s="7" t="s">
        <v>15</v>
      </c>
      <c r="F7" s="7">
        <v>13</v>
      </c>
      <c r="G7">
        <f t="shared" si="1"/>
        <v>-6</v>
      </c>
      <c r="H7" s="8">
        <f t="shared" si="2"/>
        <v>-0.27272727272727271</v>
      </c>
    </row>
    <row r="8" spans="1:8" x14ac:dyDescent="0.15">
      <c r="A8" t="s">
        <v>12</v>
      </c>
      <c r="B8" s="5">
        <v>201730480470</v>
      </c>
      <c r="C8" s="6">
        <v>81.93</v>
      </c>
      <c r="D8">
        <f t="shared" si="0"/>
        <v>5</v>
      </c>
      <c r="E8" s="7" t="s">
        <v>16</v>
      </c>
      <c r="F8" s="7">
        <v>7</v>
      </c>
      <c r="G8">
        <f t="shared" si="1"/>
        <v>-2</v>
      </c>
      <c r="H8" s="8">
        <f t="shared" si="2"/>
        <v>-9.0909090909090912E-2</v>
      </c>
    </row>
    <row r="9" spans="1:8" x14ac:dyDescent="0.15">
      <c r="A9" t="s">
        <v>12</v>
      </c>
      <c r="B9" s="5">
        <v>201730480463</v>
      </c>
      <c r="C9" s="6">
        <v>74.14</v>
      </c>
      <c r="D9">
        <f t="shared" si="0"/>
        <v>17</v>
      </c>
      <c r="E9" s="7" t="s">
        <v>17</v>
      </c>
      <c r="F9" s="7">
        <v>16</v>
      </c>
      <c r="G9">
        <f t="shared" si="1"/>
        <v>1</v>
      </c>
      <c r="H9" s="8">
        <f t="shared" si="2"/>
        <v>4.5454545454545456E-2</v>
      </c>
    </row>
    <row r="10" spans="1:8" x14ac:dyDescent="0.15">
      <c r="A10" t="s">
        <v>12</v>
      </c>
      <c r="B10" s="5">
        <v>201730480432</v>
      </c>
      <c r="C10" s="6">
        <v>78.64</v>
      </c>
      <c r="D10">
        <f t="shared" si="0"/>
        <v>10</v>
      </c>
      <c r="E10" s="7" t="s">
        <v>18</v>
      </c>
      <c r="F10" s="7">
        <v>4</v>
      </c>
      <c r="G10">
        <f t="shared" si="1"/>
        <v>6</v>
      </c>
      <c r="H10" s="8">
        <f t="shared" si="2"/>
        <v>0.27272727272727271</v>
      </c>
    </row>
    <row r="11" spans="1:8" x14ac:dyDescent="0.15">
      <c r="A11" t="s">
        <v>12</v>
      </c>
      <c r="B11" s="5">
        <v>201730480425</v>
      </c>
      <c r="C11" s="6">
        <v>67.88</v>
      </c>
      <c r="D11">
        <f t="shared" si="0"/>
        <v>19</v>
      </c>
      <c r="E11" s="7" t="s">
        <v>19</v>
      </c>
      <c r="F11" s="7">
        <v>20</v>
      </c>
      <c r="G11">
        <f t="shared" si="1"/>
        <v>-1</v>
      </c>
      <c r="H11" s="8">
        <f t="shared" si="2"/>
        <v>-4.5454545454545456E-2</v>
      </c>
    </row>
    <row r="12" spans="1:8" x14ac:dyDescent="0.15">
      <c r="A12" t="s">
        <v>12</v>
      </c>
      <c r="B12" s="5">
        <v>201730480357</v>
      </c>
      <c r="C12" s="6">
        <v>78.900000000000006</v>
      </c>
      <c r="D12">
        <f t="shared" si="0"/>
        <v>9</v>
      </c>
      <c r="E12" s="7" t="s">
        <v>20</v>
      </c>
      <c r="F12" s="7">
        <v>18</v>
      </c>
      <c r="G12">
        <f t="shared" si="1"/>
        <v>-9</v>
      </c>
      <c r="H12" s="8">
        <f t="shared" si="2"/>
        <v>-0.40909090909090912</v>
      </c>
    </row>
    <row r="13" spans="1:8" x14ac:dyDescent="0.15">
      <c r="A13" t="s">
        <v>12</v>
      </c>
      <c r="B13" s="5">
        <v>201730480388</v>
      </c>
      <c r="C13" s="6">
        <v>71.319999999999993</v>
      </c>
      <c r="D13">
        <f t="shared" si="0"/>
        <v>18</v>
      </c>
      <c r="E13" s="7" t="s">
        <v>21</v>
      </c>
      <c r="F13" s="7">
        <v>21</v>
      </c>
      <c r="G13">
        <f t="shared" si="1"/>
        <v>-3</v>
      </c>
      <c r="H13" s="8">
        <f t="shared" si="2"/>
        <v>-0.13636363636363635</v>
      </c>
    </row>
    <row r="14" spans="1:8" x14ac:dyDescent="0.15">
      <c r="A14" t="s">
        <v>12</v>
      </c>
      <c r="B14" s="5">
        <v>201730480395</v>
      </c>
      <c r="C14" s="6">
        <v>54.68</v>
      </c>
      <c r="D14">
        <f t="shared" si="0"/>
        <v>22</v>
      </c>
      <c r="E14" s="7" t="s">
        <v>22</v>
      </c>
      <c r="F14" s="7">
        <v>22</v>
      </c>
      <c r="G14">
        <f t="shared" si="1"/>
        <v>0</v>
      </c>
      <c r="H14" s="8">
        <f t="shared" si="2"/>
        <v>0</v>
      </c>
    </row>
    <row r="15" spans="1:8" x14ac:dyDescent="0.15">
      <c r="A15" t="s">
        <v>12</v>
      </c>
      <c r="B15" s="5">
        <v>201730480418</v>
      </c>
      <c r="C15" s="6">
        <v>76.69</v>
      </c>
      <c r="D15">
        <f t="shared" si="0"/>
        <v>13</v>
      </c>
      <c r="E15" s="7" t="s">
        <v>23</v>
      </c>
      <c r="F15" s="7">
        <v>9</v>
      </c>
      <c r="G15">
        <f t="shared" si="1"/>
        <v>4</v>
      </c>
      <c r="H15" s="8">
        <f t="shared" si="2"/>
        <v>0.18181818181818182</v>
      </c>
    </row>
    <row r="16" spans="1:8" x14ac:dyDescent="0.15">
      <c r="A16" t="s">
        <v>12</v>
      </c>
      <c r="B16" s="5">
        <v>201730480364</v>
      </c>
      <c r="C16" s="6">
        <v>67.59</v>
      </c>
      <c r="D16">
        <f t="shared" si="0"/>
        <v>21</v>
      </c>
      <c r="E16" s="7" t="s">
        <v>24</v>
      </c>
      <c r="F16" s="7">
        <v>19</v>
      </c>
      <c r="G16">
        <f t="shared" si="1"/>
        <v>2</v>
      </c>
      <c r="H16" s="8">
        <f t="shared" si="2"/>
        <v>9.0909090909090912E-2</v>
      </c>
    </row>
    <row r="17" spans="1:8" x14ac:dyDescent="0.15">
      <c r="A17" t="s">
        <v>12</v>
      </c>
      <c r="B17" s="5">
        <v>201730480401</v>
      </c>
      <c r="C17" s="6">
        <v>67.8</v>
      </c>
      <c r="D17">
        <f t="shared" si="0"/>
        <v>20</v>
      </c>
      <c r="E17" s="7" t="s">
        <v>25</v>
      </c>
      <c r="F17" s="7">
        <v>17</v>
      </c>
      <c r="G17">
        <f t="shared" si="1"/>
        <v>3</v>
      </c>
      <c r="H17" s="8">
        <f t="shared" si="2"/>
        <v>0.13636363636363635</v>
      </c>
    </row>
    <row r="18" spans="1:8" x14ac:dyDescent="0.15">
      <c r="A18" t="s">
        <v>12</v>
      </c>
      <c r="B18" s="5">
        <v>201730480258</v>
      </c>
      <c r="C18" s="6">
        <v>79.319999999999993</v>
      </c>
      <c r="D18">
        <f t="shared" si="0"/>
        <v>8</v>
      </c>
      <c r="E18" s="7" t="s">
        <v>26</v>
      </c>
      <c r="F18" s="7">
        <v>8</v>
      </c>
      <c r="G18">
        <f t="shared" si="1"/>
        <v>0</v>
      </c>
      <c r="H18" s="8">
        <f t="shared" si="2"/>
        <v>0</v>
      </c>
    </row>
    <row r="19" spans="1:8" x14ac:dyDescent="0.15">
      <c r="A19" t="s">
        <v>12</v>
      </c>
      <c r="B19" s="5">
        <v>201730480272</v>
      </c>
      <c r="C19" s="6">
        <v>86.81</v>
      </c>
      <c r="D19">
        <f t="shared" si="0"/>
        <v>4</v>
      </c>
      <c r="E19" s="7" t="s">
        <v>27</v>
      </c>
      <c r="F19" s="7">
        <v>3</v>
      </c>
      <c r="G19">
        <f t="shared" si="1"/>
        <v>1</v>
      </c>
      <c r="H19" s="8">
        <f t="shared" si="2"/>
        <v>4.5454545454545456E-2</v>
      </c>
    </row>
    <row r="20" spans="1:8" x14ac:dyDescent="0.15">
      <c r="A20" t="s">
        <v>12</v>
      </c>
      <c r="B20" s="5">
        <v>201730480326</v>
      </c>
      <c r="C20" s="6">
        <v>75.36</v>
      </c>
      <c r="D20">
        <f t="shared" si="0"/>
        <v>16</v>
      </c>
      <c r="E20" s="7" t="s">
        <v>28</v>
      </c>
      <c r="F20" s="7">
        <v>10</v>
      </c>
      <c r="G20">
        <f t="shared" si="1"/>
        <v>6</v>
      </c>
      <c r="H20" s="8">
        <f t="shared" si="2"/>
        <v>0.27272727272727271</v>
      </c>
    </row>
    <row r="21" spans="1:8" x14ac:dyDescent="0.15">
      <c r="A21" t="s">
        <v>12</v>
      </c>
      <c r="B21" s="5">
        <v>201730480449</v>
      </c>
      <c r="C21" s="6">
        <v>76.069999999999993</v>
      </c>
      <c r="D21">
        <f t="shared" si="0"/>
        <v>14</v>
      </c>
      <c r="E21" s="7" t="s">
        <v>29</v>
      </c>
      <c r="F21" s="7">
        <v>12</v>
      </c>
      <c r="G21">
        <f t="shared" si="1"/>
        <v>2</v>
      </c>
      <c r="H21" s="8">
        <f t="shared" si="2"/>
        <v>9.0909090909090912E-2</v>
      </c>
    </row>
    <row r="22" spans="1:8" x14ac:dyDescent="0.15">
      <c r="A22" t="s">
        <v>12</v>
      </c>
      <c r="B22" s="5">
        <v>201730480456</v>
      </c>
      <c r="C22" s="6">
        <v>89.97</v>
      </c>
      <c r="D22">
        <f t="shared" si="0"/>
        <v>1</v>
      </c>
      <c r="E22" s="7" t="s">
        <v>30</v>
      </c>
      <c r="F22" s="7">
        <v>1</v>
      </c>
      <c r="G22">
        <f t="shared" si="1"/>
        <v>0</v>
      </c>
      <c r="H22" s="8">
        <f t="shared" si="2"/>
        <v>0</v>
      </c>
    </row>
    <row r="23" spans="1:8" x14ac:dyDescent="0.15">
      <c r="A23" t="s">
        <v>12</v>
      </c>
      <c r="B23" s="5">
        <v>201730480296</v>
      </c>
      <c r="C23" s="6">
        <v>81.75</v>
      </c>
      <c r="D23">
        <f t="shared" si="0"/>
        <v>6</v>
      </c>
      <c r="E23" s="7" t="s">
        <v>31</v>
      </c>
      <c r="F23" s="7">
        <v>5</v>
      </c>
      <c r="G23">
        <f t="shared" si="1"/>
        <v>1</v>
      </c>
      <c r="H23" s="8">
        <f t="shared" si="2"/>
        <v>4.5454545454545456E-2</v>
      </c>
    </row>
    <row r="24" spans="1:8" x14ac:dyDescent="0.15">
      <c r="A24" t="s">
        <v>12</v>
      </c>
      <c r="B24" s="5">
        <v>201730480319</v>
      </c>
      <c r="C24" s="6">
        <v>75.56</v>
      </c>
      <c r="D24">
        <f t="shared" si="0"/>
        <v>15</v>
      </c>
      <c r="E24" s="7" t="s">
        <v>32</v>
      </c>
      <c r="F24" s="7">
        <v>15</v>
      </c>
      <c r="G24">
        <f t="shared" si="1"/>
        <v>0</v>
      </c>
      <c r="H24" s="8">
        <f t="shared" si="2"/>
        <v>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2019-03-15T11:22:31Z</dcterms:modified>
</cp:coreProperties>
</file>