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3" i="1"/>
</calcChain>
</file>

<file path=xl/sharedStrings.xml><?xml version="1.0" encoding="utf-8"?>
<sst xmlns="http://schemas.openxmlformats.org/spreadsheetml/2006/main" count="94" uniqueCount="53">
  <si>
    <t>班级</t>
  </si>
  <si>
    <t>学号</t>
  </si>
  <si>
    <t>2017-2018.2学分加权平均分</t>
  </si>
  <si>
    <t>进步名次</t>
  </si>
  <si>
    <t>进步名次占班级人数的比例</t>
  </si>
  <si>
    <t>28.13</t>
  </si>
  <si>
    <t>82.51</t>
  </si>
  <si>
    <t>17信计</t>
  </si>
  <si>
    <t>82.22</t>
  </si>
  <si>
    <t>82.71</t>
  </si>
  <si>
    <t>56.38</t>
  </si>
  <si>
    <t>87.69</t>
  </si>
  <si>
    <t>44.72</t>
  </si>
  <si>
    <t>86.75</t>
  </si>
  <si>
    <t>87.10</t>
  </si>
  <si>
    <t>78.18</t>
  </si>
  <si>
    <t>84.47</t>
  </si>
  <si>
    <t>77.43</t>
  </si>
  <si>
    <t>83.75</t>
  </si>
  <si>
    <t>89.54</t>
  </si>
  <si>
    <t>74.35</t>
  </si>
  <si>
    <t>83.98</t>
  </si>
  <si>
    <t>83.55</t>
  </si>
  <si>
    <t>84.22</t>
  </si>
  <si>
    <t>73.67</t>
  </si>
  <si>
    <t>86.96</t>
  </si>
  <si>
    <t>79.53</t>
  </si>
  <si>
    <t>81.24</t>
  </si>
  <si>
    <t>78.84</t>
  </si>
  <si>
    <t>82.04</t>
  </si>
  <si>
    <t>80.20</t>
  </si>
  <si>
    <t>92.49</t>
  </si>
  <si>
    <t>44.80</t>
  </si>
  <si>
    <t>75.49</t>
  </si>
  <si>
    <t>83.76</t>
  </si>
  <si>
    <t>8.75</t>
  </si>
  <si>
    <t>79.94</t>
  </si>
  <si>
    <t>68.78</t>
  </si>
  <si>
    <t>73.78</t>
  </si>
  <si>
    <t>88.96</t>
  </si>
  <si>
    <t>74.84</t>
  </si>
  <si>
    <t>73.75</t>
  </si>
  <si>
    <t>83.43</t>
  </si>
  <si>
    <t>83.71</t>
  </si>
  <si>
    <t>80.55</t>
  </si>
  <si>
    <t>75.00</t>
  </si>
  <si>
    <t>66.20</t>
  </si>
  <si>
    <t>81.18</t>
  </si>
  <si>
    <t>70.69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</si>
  <si>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</si>
  <si>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</si>
  <si>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</si>
  <si>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17信计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</si>
</sst>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tabSelected="1" topLeftCell="A31" workbookViewId="0">
      <selection activeCell="H3" sqref="H3:H45"/>
    </sheetView>
  </sheetViews>
  <sheetFormatPr defaultRowHeight="13.5" x14ac:dyDescent="0.15"/>
  <cols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49</v>
      </c>
      <c r="E2" s="4" t="s">
        <v>50</v>
      </c>
      <c r="F2" s="4" t="s">
        <v>51</v>
      </c>
      <c r="G2" s="4" t="s">
        <v>3</v>
      </c>
      <c r="H2" s="4" t="s">
        <v>4</v>
      </c>
    </row>
    <row r="3" spans="1:8" x14ac:dyDescent="0.15">
      <c r="A3" t="s">
        <v>52</v>
      </c>
      <c r="B3" s="5">
        <v>201730471133</v>
      </c>
      <c r="C3" s="6">
        <v>53.05</v>
      </c>
      <c r="D3">
        <f>_xlfn.RANK.EQ(C3,C:C,)</f>
        <v>41</v>
      </c>
      <c r="E3" s="7" t="s">
        <v>5</v>
      </c>
      <c r="F3" s="7">
        <v>42</v>
      </c>
      <c r="G3">
        <f>D3-F3</f>
        <v>-1</v>
      </c>
      <c r="H3" s="8">
        <f>G3/43</f>
        <v>-2.3255813953488372E-2</v>
      </c>
    </row>
    <row r="4" spans="1:8" x14ac:dyDescent="0.15">
      <c r="A4" t="s">
        <v>52</v>
      </c>
      <c r="B4" s="5">
        <v>201730471270</v>
      </c>
      <c r="C4" s="6">
        <v>76.17</v>
      </c>
      <c r="D4">
        <f t="shared" ref="D4:D45" si="0">_xlfn.RANK.EQ(C4,C:C,)</f>
        <v>28</v>
      </c>
      <c r="E4" s="7" t="s">
        <v>6</v>
      </c>
      <c r="F4" s="7">
        <v>17</v>
      </c>
      <c r="G4">
        <f t="shared" ref="G4:G45" si="1">D4-F4</f>
        <v>11</v>
      </c>
      <c r="H4" s="8">
        <f t="shared" ref="H4:H45" si="2">G4/43</f>
        <v>0.2558139534883721</v>
      </c>
    </row>
    <row r="5" spans="1:8" x14ac:dyDescent="0.15">
      <c r="A5" t="s">
        <v>7</v>
      </c>
      <c r="B5" s="5">
        <v>201730470440</v>
      </c>
      <c r="C5" s="6">
        <v>83.48</v>
      </c>
      <c r="D5">
        <f t="shared" si="0"/>
        <v>12</v>
      </c>
      <c r="E5" s="7" t="s">
        <v>8</v>
      </c>
      <c r="F5" s="7">
        <v>18</v>
      </c>
      <c r="G5">
        <f t="shared" si="1"/>
        <v>-6</v>
      </c>
      <c r="H5" s="8">
        <f t="shared" si="2"/>
        <v>-0.13953488372093023</v>
      </c>
    </row>
    <row r="6" spans="1:8" x14ac:dyDescent="0.15">
      <c r="A6" t="s">
        <v>7</v>
      </c>
      <c r="B6" s="5">
        <v>201730470471</v>
      </c>
      <c r="C6" s="6">
        <v>81.98</v>
      </c>
      <c r="D6">
        <f t="shared" si="0"/>
        <v>16</v>
      </c>
      <c r="E6" s="7" t="s">
        <v>9</v>
      </c>
      <c r="F6" s="7">
        <v>16</v>
      </c>
      <c r="G6">
        <f t="shared" si="1"/>
        <v>0</v>
      </c>
      <c r="H6" s="8">
        <f t="shared" si="2"/>
        <v>0</v>
      </c>
    </row>
    <row r="7" spans="1:8" x14ac:dyDescent="0.15">
      <c r="A7" t="s">
        <v>7</v>
      </c>
      <c r="B7" s="5">
        <v>201730480289</v>
      </c>
      <c r="C7" s="6">
        <v>63.34</v>
      </c>
      <c r="D7">
        <f t="shared" si="0"/>
        <v>39</v>
      </c>
      <c r="E7" s="7" t="s">
        <v>10</v>
      </c>
      <c r="F7" s="7">
        <v>39</v>
      </c>
      <c r="G7">
        <f t="shared" si="1"/>
        <v>0</v>
      </c>
      <c r="H7" s="8">
        <f t="shared" si="2"/>
        <v>0</v>
      </c>
    </row>
    <row r="8" spans="1:8" x14ac:dyDescent="0.15">
      <c r="A8" t="s">
        <v>7</v>
      </c>
      <c r="B8" s="5">
        <v>201730471195</v>
      </c>
      <c r="C8" s="6">
        <v>87.43</v>
      </c>
      <c r="D8">
        <f t="shared" si="0"/>
        <v>5</v>
      </c>
      <c r="E8" s="7" t="s">
        <v>11</v>
      </c>
      <c r="F8" s="7">
        <v>4</v>
      </c>
      <c r="G8">
        <f t="shared" si="1"/>
        <v>1</v>
      </c>
      <c r="H8" s="8">
        <f t="shared" si="2"/>
        <v>2.3255813953488372E-2</v>
      </c>
    </row>
    <row r="9" spans="1:8" x14ac:dyDescent="0.15">
      <c r="A9" t="s">
        <v>7</v>
      </c>
      <c r="B9" s="5">
        <v>201730471010</v>
      </c>
      <c r="C9" s="6">
        <v>67.930000000000007</v>
      </c>
      <c r="D9">
        <f t="shared" si="0"/>
        <v>34</v>
      </c>
      <c r="E9" s="7" t="s">
        <v>12</v>
      </c>
      <c r="F9" s="7">
        <v>41</v>
      </c>
      <c r="G9">
        <f t="shared" si="1"/>
        <v>-7</v>
      </c>
      <c r="H9" s="8">
        <f t="shared" si="2"/>
        <v>-0.16279069767441862</v>
      </c>
    </row>
    <row r="10" spans="1:8" x14ac:dyDescent="0.15">
      <c r="A10" t="s">
        <v>7</v>
      </c>
      <c r="B10" s="5">
        <v>201730471102</v>
      </c>
      <c r="C10" s="6">
        <v>85.23</v>
      </c>
      <c r="D10">
        <f t="shared" si="0"/>
        <v>6</v>
      </c>
      <c r="E10" s="7" t="s">
        <v>13</v>
      </c>
      <c r="F10" s="7">
        <v>7</v>
      </c>
      <c r="G10">
        <f t="shared" si="1"/>
        <v>-1</v>
      </c>
      <c r="H10" s="8">
        <f t="shared" si="2"/>
        <v>-2.3255813953488372E-2</v>
      </c>
    </row>
    <row r="11" spans="1:8" x14ac:dyDescent="0.15">
      <c r="A11" t="s">
        <v>7</v>
      </c>
      <c r="B11" s="5">
        <v>201730471027</v>
      </c>
      <c r="C11" s="6">
        <v>84.38</v>
      </c>
      <c r="D11">
        <f t="shared" si="0"/>
        <v>9</v>
      </c>
      <c r="E11" s="7" t="s">
        <v>14</v>
      </c>
      <c r="F11" s="7">
        <v>5</v>
      </c>
      <c r="G11">
        <f t="shared" si="1"/>
        <v>4</v>
      </c>
      <c r="H11" s="8">
        <f t="shared" si="2"/>
        <v>9.3023255813953487E-2</v>
      </c>
    </row>
    <row r="12" spans="1:8" x14ac:dyDescent="0.15">
      <c r="A12" t="s">
        <v>7</v>
      </c>
      <c r="B12" s="5">
        <v>201730471249</v>
      </c>
      <c r="C12" s="6">
        <v>79.430000000000007</v>
      </c>
      <c r="D12">
        <f t="shared" si="0"/>
        <v>21</v>
      </c>
      <c r="E12" s="7" t="s">
        <v>15</v>
      </c>
      <c r="F12" s="7">
        <v>27</v>
      </c>
      <c r="G12">
        <f t="shared" si="1"/>
        <v>-6</v>
      </c>
      <c r="H12" s="8">
        <f t="shared" si="2"/>
        <v>-0.13953488372093023</v>
      </c>
    </row>
    <row r="13" spans="1:8" x14ac:dyDescent="0.15">
      <c r="A13" t="s">
        <v>7</v>
      </c>
      <c r="B13" s="5">
        <v>201730471171</v>
      </c>
      <c r="C13" s="6">
        <v>87.88</v>
      </c>
      <c r="D13">
        <f t="shared" si="0"/>
        <v>3</v>
      </c>
      <c r="E13" s="7" t="s">
        <v>16</v>
      </c>
      <c r="F13" s="7">
        <v>8</v>
      </c>
      <c r="G13">
        <f t="shared" si="1"/>
        <v>-5</v>
      </c>
      <c r="H13" s="8">
        <f t="shared" si="2"/>
        <v>-0.11627906976744186</v>
      </c>
    </row>
    <row r="14" spans="1:8" x14ac:dyDescent="0.15">
      <c r="A14" t="s">
        <v>7</v>
      </c>
      <c r="B14" s="5">
        <v>201730471256</v>
      </c>
      <c r="C14" s="6">
        <v>78.28</v>
      </c>
      <c r="D14">
        <f t="shared" si="0"/>
        <v>26</v>
      </c>
      <c r="E14" s="7" t="s">
        <v>17</v>
      </c>
      <c r="F14" s="7">
        <v>28</v>
      </c>
      <c r="G14">
        <f t="shared" si="1"/>
        <v>-2</v>
      </c>
      <c r="H14" s="8">
        <f t="shared" si="2"/>
        <v>-4.6511627906976744E-2</v>
      </c>
    </row>
    <row r="15" spans="1:8" x14ac:dyDescent="0.15">
      <c r="A15" t="s">
        <v>7</v>
      </c>
      <c r="B15" s="5">
        <v>201730471188</v>
      </c>
      <c r="C15" s="6">
        <v>76.099999999999994</v>
      </c>
      <c r="D15">
        <f t="shared" si="0"/>
        <v>29</v>
      </c>
      <c r="E15" s="7" t="s">
        <v>18</v>
      </c>
      <c r="F15" s="7">
        <v>12</v>
      </c>
      <c r="G15">
        <f t="shared" si="1"/>
        <v>17</v>
      </c>
      <c r="H15" s="8">
        <f t="shared" si="2"/>
        <v>0.39534883720930231</v>
      </c>
    </row>
    <row r="16" spans="1:8" x14ac:dyDescent="0.15">
      <c r="A16" t="s">
        <v>7</v>
      </c>
      <c r="B16" s="5">
        <v>201766273077</v>
      </c>
      <c r="C16" s="6">
        <v>84.5</v>
      </c>
      <c r="D16">
        <f t="shared" si="0"/>
        <v>8</v>
      </c>
      <c r="E16" s="7" t="s">
        <v>19</v>
      </c>
      <c r="F16" s="7">
        <v>2</v>
      </c>
      <c r="G16">
        <f t="shared" si="1"/>
        <v>6</v>
      </c>
      <c r="H16" s="8">
        <f t="shared" si="2"/>
        <v>0.13953488372093023</v>
      </c>
    </row>
    <row r="17" spans="1:8" x14ac:dyDescent="0.15">
      <c r="A17" t="s">
        <v>7</v>
      </c>
      <c r="B17" s="5">
        <v>201736471281</v>
      </c>
      <c r="C17" s="6">
        <v>65.38</v>
      </c>
      <c r="D17">
        <f t="shared" si="0"/>
        <v>36</v>
      </c>
      <c r="E17" s="7" t="s">
        <v>20</v>
      </c>
      <c r="F17" s="7">
        <v>32</v>
      </c>
      <c r="G17">
        <f t="shared" si="1"/>
        <v>4</v>
      </c>
      <c r="H17" s="8">
        <f t="shared" si="2"/>
        <v>9.3023255813953487E-2</v>
      </c>
    </row>
    <row r="18" spans="1:8" x14ac:dyDescent="0.15">
      <c r="A18" t="s">
        <v>7</v>
      </c>
      <c r="B18" s="5">
        <v>201730471041</v>
      </c>
      <c r="C18" s="6">
        <v>83.68</v>
      </c>
      <c r="D18">
        <f t="shared" si="0"/>
        <v>11</v>
      </c>
      <c r="E18" s="7" t="s">
        <v>21</v>
      </c>
      <c r="F18" s="7">
        <v>10</v>
      </c>
      <c r="G18">
        <f t="shared" si="1"/>
        <v>1</v>
      </c>
      <c r="H18" s="8">
        <f t="shared" si="2"/>
        <v>2.3255813953488372E-2</v>
      </c>
    </row>
    <row r="19" spans="1:8" x14ac:dyDescent="0.15">
      <c r="A19" t="s">
        <v>7</v>
      </c>
      <c r="B19" s="5">
        <v>201765470408</v>
      </c>
      <c r="C19" s="6">
        <v>83.75</v>
      </c>
      <c r="D19">
        <f t="shared" si="0"/>
        <v>10</v>
      </c>
      <c r="E19" s="7" t="s">
        <v>22</v>
      </c>
      <c r="F19" s="7">
        <v>14</v>
      </c>
      <c r="G19">
        <f t="shared" si="1"/>
        <v>-4</v>
      </c>
      <c r="H19" s="8">
        <f t="shared" si="2"/>
        <v>-9.3023255813953487E-2</v>
      </c>
    </row>
    <row r="20" spans="1:8" x14ac:dyDescent="0.15">
      <c r="A20" t="s">
        <v>7</v>
      </c>
      <c r="B20" s="5">
        <v>201730470488</v>
      </c>
      <c r="C20" s="6">
        <v>85.22</v>
      </c>
      <c r="D20">
        <f t="shared" si="0"/>
        <v>7</v>
      </c>
      <c r="E20" s="7" t="s">
        <v>23</v>
      </c>
      <c r="F20" s="7">
        <v>9</v>
      </c>
      <c r="G20">
        <f t="shared" si="1"/>
        <v>-2</v>
      </c>
      <c r="H20" s="8">
        <f t="shared" si="2"/>
        <v>-4.6511627906976744E-2</v>
      </c>
    </row>
    <row r="21" spans="1:8" x14ac:dyDescent="0.15">
      <c r="A21" t="s">
        <v>7</v>
      </c>
      <c r="B21" s="5">
        <v>201766470421</v>
      </c>
      <c r="C21" s="6">
        <v>64.819999999999993</v>
      </c>
      <c r="D21">
        <f t="shared" si="0"/>
        <v>37</v>
      </c>
      <c r="E21" s="7" t="s">
        <v>24</v>
      </c>
      <c r="F21" s="7">
        <v>35</v>
      </c>
      <c r="G21">
        <f t="shared" si="1"/>
        <v>2</v>
      </c>
      <c r="H21" s="8">
        <f t="shared" si="2"/>
        <v>4.6511627906976744E-2</v>
      </c>
    </row>
    <row r="22" spans="1:8" x14ac:dyDescent="0.15">
      <c r="A22" t="s">
        <v>7</v>
      </c>
      <c r="B22" s="5">
        <v>201765470439</v>
      </c>
      <c r="C22" s="6">
        <v>80.680000000000007</v>
      </c>
      <c r="D22">
        <f t="shared" si="0"/>
        <v>18</v>
      </c>
      <c r="E22" s="7" t="s">
        <v>25</v>
      </c>
      <c r="F22" s="7">
        <v>6</v>
      </c>
      <c r="G22">
        <f t="shared" si="1"/>
        <v>12</v>
      </c>
      <c r="H22" s="8">
        <f t="shared" si="2"/>
        <v>0.27906976744186046</v>
      </c>
    </row>
    <row r="23" spans="1:8" x14ac:dyDescent="0.15">
      <c r="A23" t="s">
        <v>7</v>
      </c>
      <c r="B23" s="5">
        <v>201730471119</v>
      </c>
      <c r="C23" s="6">
        <v>80.569999999999993</v>
      </c>
      <c r="D23">
        <f t="shared" si="0"/>
        <v>20</v>
      </c>
      <c r="E23" s="7" t="s">
        <v>26</v>
      </c>
      <c r="F23" s="7">
        <v>25</v>
      </c>
      <c r="G23">
        <f t="shared" si="1"/>
        <v>-5</v>
      </c>
      <c r="H23" s="8">
        <f t="shared" si="2"/>
        <v>-0.11627906976744186</v>
      </c>
    </row>
    <row r="24" spans="1:8" x14ac:dyDescent="0.15">
      <c r="A24" t="s">
        <v>7</v>
      </c>
      <c r="B24" s="5">
        <v>201730470457</v>
      </c>
      <c r="C24" s="6">
        <v>82.9</v>
      </c>
      <c r="D24">
        <f t="shared" si="0"/>
        <v>14</v>
      </c>
      <c r="E24" s="7" t="s">
        <v>27</v>
      </c>
      <c r="F24" s="7">
        <v>20</v>
      </c>
      <c r="G24">
        <f t="shared" si="1"/>
        <v>-6</v>
      </c>
      <c r="H24" s="8">
        <f t="shared" si="2"/>
        <v>-0.13953488372093023</v>
      </c>
    </row>
    <row r="25" spans="1:8" x14ac:dyDescent="0.15">
      <c r="A25" t="s">
        <v>7</v>
      </c>
      <c r="B25" s="5">
        <v>201766471091</v>
      </c>
      <c r="C25" s="6">
        <v>79.2</v>
      </c>
      <c r="D25">
        <f t="shared" si="0"/>
        <v>23</v>
      </c>
      <c r="E25" s="7" t="s">
        <v>28</v>
      </c>
      <c r="F25" s="7">
        <v>26</v>
      </c>
      <c r="G25">
        <f t="shared" si="1"/>
        <v>-3</v>
      </c>
      <c r="H25" s="8">
        <f t="shared" si="2"/>
        <v>-6.9767441860465115E-2</v>
      </c>
    </row>
    <row r="26" spans="1:8" x14ac:dyDescent="0.15">
      <c r="A26" t="s">
        <v>7</v>
      </c>
      <c r="B26" s="5">
        <v>201730470501</v>
      </c>
      <c r="C26" s="6">
        <v>80.72</v>
      </c>
      <c r="D26">
        <f t="shared" si="0"/>
        <v>17</v>
      </c>
      <c r="E26" s="7" t="s">
        <v>29</v>
      </c>
      <c r="F26" s="7">
        <v>19</v>
      </c>
      <c r="G26">
        <f t="shared" si="1"/>
        <v>-2</v>
      </c>
      <c r="H26" s="8">
        <f t="shared" si="2"/>
        <v>-4.6511627906976744E-2</v>
      </c>
    </row>
    <row r="27" spans="1:8" x14ac:dyDescent="0.15">
      <c r="A27" t="s">
        <v>7</v>
      </c>
      <c r="B27" s="5">
        <v>201765470491</v>
      </c>
      <c r="C27" s="6">
        <v>77.58</v>
      </c>
      <c r="D27">
        <f t="shared" si="0"/>
        <v>27</v>
      </c>
      <c r="E27" s="7" t="s">
        <v>30</v>
      </c>
      <c r="F27" s="7">
        <v>23</v>
      </c>
      <c r="G27">
        <f t="shared" si="1"/>
        <v>4</v>
      </c>
      <c r="H27" s="8">
        <f t="shared" si="2"/>
        <v>9.3023255813953487E-2</v>
      </c>
    </row>
    <row r="28" spans="1:8" x14ac:dyDescent="0.15">
      <c r="A28" t="s">
        <v>7</v>
      </c>
      <c r="B28" s="5">
        <v>201730471065</v>
      </c>
      <c r="C28" s="6">
        <v>89.43</v>
      </c>
      <c r="D28">
        <f t="shared" si="0"/>
        <v>2</v>
      </c>
      <c r="E28" s="7" t="s">
        <v>31</v>
      </c>
      <c r="F28" s="7">
        <v>1</v>
      </c>
      <c r="G28">
        <f t="shared" si="1"/>
        <v>1</v>
      </c>
      <c r="H28" s="8">
        <f t="shared" si="2"/>
        <v>2.3255813953488372E-2</v>
      </c>
    </row>
    <row r="29" spans="1:8" x14ac:dyDescent="0.15">
      <c r="A29" t="s">
        <v>7</v>
      </c>
      <c r="B29" s="5">
        <v>201630471530</v>
      </c>
      <c r="C29" s="6">
        <v>21.7</v>
      </c>
      <c r="D29">
        <f t="shared" si="0"/>
        <v>43</v>
      </c>
      <c r="E29" s="7" t="s">
        <v>32</v>
      </c>
      <c r="F29" s="7">
        <v>40</v>
      </c>
      <c r="G29">
        <f t="shared" si="1"/>
        <v>3</v>
      </c>
      <c r="H29" s="8">
        <f t="shared" si="2"/>
        <v>6.9767441860465115E-2</v>
      </c>
    </row>
    <row r="30" spans="1:8" x14ac:dyDescent="0.15">
      <c r="A30" t="s">
        <v>7</v>
      </c>
      <c r="B30" s="5">
        <v>201730470464</v>
      </c>
      <c r="C30" s="6">
        <v>67.73</v>
      </c>
      <c r="D30">
        <f t="shared" si="0"/>
        <v>35</v>
      </c>
      <c r="E30" s="7" t="s">
        <v>33</v>
      </c>
      <c r="F30" s="7">
        <v>29</v>
      </c>
      <c r="G30">
        <f t="shared" si="1"/>
        <v>6</v>
      </c>
      <c r="H30" s="8">
        <f t="shared" si="2"/>
        <v>0.13953488372093023</v>
      </c>
    </row>
    <row r="31" spans="1:8" x14ac:dyDescent="0.15">
      <c r="A31" t="s">
        <v>7</v>
      </c>
      <c r="B31" s="5">
        <v>201730471263</v>
      </c>
      <c r="C31" s="6">
        <v>82.58</v>
      </c>
      <c r="D31">
        <f t="shared" si="0"/>
        <v>15</v>
      </c>
      <c r="E31" s="7" t="s">
        <v>34</v>
      </c>
      <c r="F31" s="7">
        <v>11</v>
      </c>
      <c r="G31">
        <f t="shared" si="1"/>
        <v>4</v>
      </c>
      <c r="H31" s="8">
        <f t="shared" si="2"/>
        <v>9.3023255813953487E-2</v>
      </c>
    </row>
    <row r="32" spans="1:8" x14ac:dyDescent="0.15">
      <c r="A32" t="s">
        <v>7</v>
      </c>
      <c r="B32" s="5">
        <v>201630471431</v>
      </c>
      <c r="C32" s="6">
        <v>23.95</v>
      </c>
      <c r="D32">
        <f t="shared" si="0"/>
        <v>42</v>
      </c>
      <c r="E32" s="7" t="s">
        <v>35</v>
      </c>
      <c r="F32" s="7">
        <v>43</v>
      </c>
      <c r="G32">
        <f t="shared" si="1"/>
        <v>-1</v>
      </c>
      <c r="H32" s="8">
        <f t="shared" si="2"/>
        <v>-2.3255813953488372E-2</v>
      </c>
    </row>
    <row r="33" spans="1:8" x14ac:dyDescent="0.15">
      <c r="A33" t="s">
        <v>7</v>
      </c>
      <c r="B33" s="5">
        <v>201730471126</v>
      </c>
      <c r="C33" s="6">
        <v>80.62</v>
      </c>
      <c r="D33">
        <f t="shared" si="0"/>
        <v>19</v>
      </c>
      <c r="E33" s="7" t="s">
        <v>36</v>
      </c>
      <c r="F33" s="7">
        <v>24</v>
      </c>
      <c r="G33">
        <f t="shared" si="1"/>
        <v>-5</v>
      </c>
      <c r="H33" s="8">
        <f t="shared" si="2"/>
        <v>-0.11627906976744186</v>
      </c>
    </row>
    <row r="34" spans="1:8" x14ac:dyDescent="0.15">
      <c r="A34" t="s">
        <v>7</v>
      </c>
      <c r="B34" s="5">
        <v>201730471157</v>
      </c>
      <c r="C34" s="6">
        <v>64.73</v>
      </c>
      <c r="D34">
        <f t="shared" si="0"/>
        <v>38</v>
      </c>
      <c r="E34" s="7" t="s">
        <v>37</v>
      </c>
      <c r="F34" s="7">
        <v>37</v>
      </c>
      <c r="G34">
        <f t="shared" si="1"/>
        <v>1</v>
      </c>
      <c r="H34" s="8">
        <f t="shared" si="2"/>
        <v>2.3255813953488372E-2</v>
      </c>
    </row>
    <row r="35" spans="1:8" x14ac:dyDescent="0.15">
      <c r="A35" t="s">
        <v>7</v>
      </c>
      <c r="B35" s="5">
        <v>201730471201</v>
      </c>
      <c r="C35" s="6">
        <v>73.5</v>
      </c>
      <c r="D35">
        <f t="shared" si="0"/>
        <v>30</v>
      </c>
      <c r="E35" s="7" t="s">
        <v>38</v>
      </c>
      <c r="F35" s="7">
        <v>33</v>
      </c>
      <c r="G35">
        <f t="shared" si="1"/>
        <v>-3</v>
      </c>
      <c r="H35" s="8">
        <f t="shared" si="2"/>
        <v>-6.9767441860465115E-2</v>
      </c>
    </row>
    <row r="36" spans="1:8" x14ac:dyDescent="0.15">
      <c r="A36" t="s">
        <v>7</v>
      </c>
      <c r="B36" s="5">
        <v>201766471220</v>
      </c>
      <c r="C36" s="6">
        <v>87.75</v>
      </c>
      <c r="D36">
        <f t="shared" si="0"/>
        <v>4</v>
      </c>
      <c r="E36" s="7" t="s">
        <v>39</v>
      </c>
      <c r="F36" s="7">
        <v>3</v>
      </c>
      <c r="G36">
        <f t="shared" si="1"/>
        <v>1</v>
      </c>
      <c r="H36" s="8">
        <f t="shared" si="2"/>
        <v>2.3255813953488372E-2</v>
      </c>
    </row>
    <row r="37" spans="1:8" x14ac:dyDescent="0.15">
      <c r="A37" t="s">
        <v>7</v>
      </c>
      <c r="B37" s="5">
        <v>201766471053</v>
      </c>
      <c r="C37" s="6">
        <v>79.069999999999993</v>
      </c>
      <c r="D37">
        <f t="shared" si="0"/>
        <v>25</v>
      </c>
      <c r="E37" s="7" t="s">
        <v>40</v>
      </c>
      <c r="F37" s="7">
        <v>31</v>
      </c>
      <c r="G37">
        <f t="shared" si="1"/>
        <v>-6</v>
      </c>
      <c r="H37" s="8">
        <f t="shared" si="2"/>
        <v>-0.13953488372093023</v>
      </c>
    </row>
    <row r="38" spans="1:8" x14ac:dyDescent="0.15">
      <c r="A38" t="s">
        <v>7</v>
      </c>
      <c r="B38" s="5">
        <v>201766470414</v>
      </c>
      <c r="C38" s="6">
        <v>71.22</v>
      </c>
      <c r="D38">
        <f t="shared" si="0"/>
        <v>33</v>
      </c>
      <c r="E38" s="7" t="s">
        <v>41</v>
      </c>
      <c r="F38" s="7">
        <v>34</v>
      </c>
      <c r="G38">
        <f t="shared" si="1"/>
        <v>-1</v>
      </c>
      <c r="H38" s="8">
        <f t="shared" si="2"/>
        <v>-2.3255813953488372E-2</v>
      </c>
    </row>
    <row r="39" spans="1:8" x14ac:dyDescent="0.15">
      <c r="A39" t="s">
        <v>7</v>
      </c>
      <c r="B39" s="5">
        <v>201730471232</v>
      </c>
      <c r="C39" s="6">
        <v>79.2</v>
      </c>
      <c r="D39">
        <f t="shared" si="0"/>
        <v>23</v>
      </c>
      <c r="E39" s="7" t="s">
        <v>42</v>
      </c>
      <c r="F39" s="7">
        <v>15</v>
      </c>
      <c r="G39">
        <f t="shared" si="1"/>
        <v>8</v>
      </c>
      <c r="H39" s="8">
        <f t="shared" si="2"/>
        <v>0.18604651162790697</v>
      </c>
    </row>
    <row r="40" spans="1:8" x14ac:dyDescent="0.15">
      <c r="A40" t="s">
        <v>7</v>
      </c>
      <c r="B40" s="5">
        <v>201730710379</v>
      </c>
      <c r="C40" s="6">
        <v>91.19</v>
      </c>
      <c r="D40">
        <f t="shared" si="0"/>
        <v>1</v>
      </c>
      <c r="E40" s="7" t="s">
        <v>43</v>
      </c>
      <c r="F40" s="7">
        <v>13</v>
      </c>
      <c r="G40">
        <f t="shared" si="1"/>
        <v>-12</v>
      </c>
      <c r="H40" s="8">
        <f t="shared" si="2"/>
        <v>-0.27906976744186046</v>
      </c>
    </row>
    <row r="41" spans="1:8" x14ac:dyDescent="0.15">
      <c r="A41" t="s">
        <v>7</v>
      </c>
      <c r="B41" s="5">
        <v>201730471072</v>
      </c>
      <c r="C41" s="6">
        <v>79.400000000000006</v>
      </c>
      <c r="D41">
        <f t="shared" si="0"/>
        <v>22</v>
      </c>
      <c r="E41" s="7" t="s">
        <v>44</v>
      </c>
      <c r="F41" s="7">
        <v>22</v>
      </c>
      <c r="G41">
        <f t="shared" si="1"/>
        <v>0</v>
      </c>
      <c r="H41" s="8">
        <f t="shared" si="2"/>
        <v>0</v>
      </c>
    </row>
    <row r="42" spans="1:8" x14ac:dyDescent="0.15">
      <c r="A42" t="s">
        <v>7</v>
      </c>
      <c r="B42" s="5">
        <v>201730471089</v>
      </c>
      <c r="C42" s="6">
        <v>73.28</v>
      </c>
      <c r="D42">
        <f t="shared" si="0"/>
        <v>31</v>
      </c>
      <c r="E42" s="7" t="s">
        <v>45</v>
      </c>
      <c r="F42" s="7">
        <v>30</v>
      </c>
      <c r="G42">
        <f t="shared" si="1"/>
        <v>1</v>
      </c>
      <c r="H42" s="8">
        <f t="shared" si="2"/>
        <v>2.3255813953488372E-2</v>
      </c>
    </row>
    <row r="43" spans="1:8" x14ac:dyDescent="0.15">
      <c r="A43" t="s">
        <v>7</v>
      </c>
      <c r="B43" s="5">
        <v>201730471164</v>
      </c>
      <c r="C43" s="6">
        <v>71.75</v>
      </c>
      <c r="D43">
        <f t="shared" si="0"/>
        <v>32</v>
      </c>
      <c r="E43" s="7" t="s">
        <v>46</v>
      </c>
      <c r="F43" s="7">
        <v>38</v>
      </c>
      <c r="G43">
        <f t="shared" si="1"/>
        <v>-6</v>
      </c>
      <c r="H43" s="8">
        <f t="shared" si="2"/>
        <v>-0.13953488372093023</v>
      </c>
    </row>
    <row r="44" spans="1:8" x14ac:dyDescent="0.15">
      <c r="A44" t="s">
        <v>7</v>
      </c>
      <c r="B44" s="5">
        <v>201736471144</v>
      </c>
      <c r="C44" s="6">
        <v>82.95</v>
      </c>
      <c r="D44">
        <f t="shared" si="0"/>
        <v>13</v>
      </c>
      <c r="E44" s="7" t="s">
        <v>47</v>
      </c>
      <c r="F44" s="7">
        <v>21</v>
      </c>
      <c r="G44">
        <f t="shared" si="1"/>
        <v>-8</v>
      </c>
      <c r="H44" s="8">
        <f t="shared" si="2"/>
        <v>-0.18604651162790697</v>
      </c>
    </row>
    <row r="45" spans="1:8" x14ac:dyDescent="0.15">
      <c r="A45" t="s">
        <v>7</v>
      </c>
      <c r="B45" s="5">
        <v>201766471039</v>
      </c>
      <c r="C45" s="6">
        <v>60.98</v>
      </c>
      <c r="D45">
        <f t="shared" si="0"/>
        <v>40</v>
      </c>
      <c r="E45" s="7" t="s">
        <v>48</v>
      </c>
      <c r="F45" s="7">
        <v>36</v>
      </c>
      <c r="G45">
        <f t="shared" si="1"/>
        <v>4</v>
      </c>
      <c r="H45" s="8">
        <f t="shared" si="2"/>
        <v>9.3023255813953487E-2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2019-03-15T11:27:33Z</dcterms:modified>
</cp:coreProperties>
</file>