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3" i="1"/>
</calcChain>
</file>

<file path=xl/sharedStrings.xml><?xml version="1.0" encoding="utf-8"?>
<sst xmlns="http://schemas.openxmlformats.org/spreadsheetml/2006/main" count="150" uniqueCount="76">
  <si>
    <t>班级</t>
  </si>
  <si>
    <t>学号</t>
  </si>
  <si>
    <t>进步名次</t>
  </si>
  <si>
    <t>进步名次占班级人数的比例</t>
  </si>
  <si>
    <t>2017-2018.2学分加权平均分</t>
    <phoneticPr fontId="3" type="noConversion"/>
  </si>
  <si>
    <t>2017-2018.2成绩排名</t>
    <phoneticPr fontId="3" type="noConversion"/>
  </si>
  <si>
    <t>2018-2019.1学分加权平均分</t>
    <phoneticPr fontId="3" type="noConversion"/>
  </si>
  <si>
    <t>2018-2019.1成绩排名</t>
    <phoneticPr fontId="3" type="noConversion"/>
  </si>
  <si>
    <t>16统计</t>
    <phoneticPr fontId="3" type="noConversion"/>
  </si>
  <si>
    <t>70.13</t>
  </si>
  <si>
    <t>85.00</t>
  </si>
  <si>
    <t>77.00</t>
  </si>
  <si>
    <t>75.00</t>
  </si>
  <si>
    <t>16统计</t>
  </si>
  <si>
    <t>46.83</t>
  </si>
  <si>
    <t>81.17</t>
  </si>
  <si>
    <t>92.35</t>
  </si>
  <si>
    <t>77.48</t>
  </si>
  <si>
    <t>83.35</t>
  </si>
  <si>
    <t>0.00</t>
  </si>
  <si>
    <t>56.45</t>
  </si>
  <si>
    <t>82.57</t>
  </si>
  <si>
    <t>86.74</t>
  </si>
  <si>
    <t>78.48</t>
  </si>
  <si>
    <t>57.74</t>
  </si>
  <si>
    <t>74.00</t>
  </si>
  <si>
    <t>71.04</t>
  </si>
  <si>
    <t>40.90</t>
  </si>
  <si>
    <t>72.48</t>
  </si>
  <si>
    <t>70.91</t>
  </si>
  <si>
    <t>70.04</t>
  </si>
  <si>
    <t>56.22</t>
  </si>
  <si>
    <t>88.87</t>
  </si>
  <si>
    <t>64.57</t>
  </si>
  <si>
    <t>81.65</t>
  </si>
  <si>
    <t>71.22</t>
  </si>
  <si>
    <t>72.17</t>
  </si>
  <si>
    <t>53.35</t>
  </si>
  <si>
    <t>56.62</t>
  </si>
  <si>
    <t>83.65</t>
  </si>
  <si>
    <t>76.96</t>
  </si>
  <si>
    <t>39.53</t>
  </si>
  <si>
    <t>70.30</t>
  </si>
  <si>
    <t>82.00</t>
  </si>
  <si>
    <t>83.70</t>
  </si>
  <si>
    <t>75.39</t>
  </si>
  <si>
    <t>84.52</t>
  </si>
  <si>
    <t>79.48</t>
  </si>
  <si>
    <t>71.78</t>
  </si>
  <si>
    <t>64.00</t>
  </si>
  <si>
    <t>75.65</t>
  </si>
  <si>
    <t>81.35</t>
  </si>
  <si>
    <t>62.30</t>
  </si>
  <si>
    <t>84.78</t>
  </si>
  <si>
    <t>76.57</t>
  </si>
  <si>
    <t>77.74</t>
  </si>
  <si>
    <t>90.09</t>
  </si>
  <si>
    <t>60.78</t>
  </si>
  <si>
    <t>67.61</t>
  </si>
  <si>
    <t>73.43</t>
  </si>
  <si>
    <t>40.59</t>
  </si>
  <si>
    <t>81.04</t>
  </si>
  <si>
    <t>79.61</t>
  </si>
  <si>
    <t>80.39</t>
  </si>
  <si>
    <t>74.65</t>
  </si>
  <si>
    <t>76.35</t>
  </si>
  <si>
    <t>72.13</t>
  </si>
  <si>
    <t>75.35</t>
  </si>
  <si>
    <t>69.04</t>
  </si>
  <si>
    <t>76.04</t>
  </si>
  <si>
    <t>85.39</t>
  </si>
  <si>
    <t>27.76</t>
  </si>
  <si>
    <t>65.52</t>
  </si>
  <si>
    <t>52.65</t>
  </si>
  <si>
    <t>75.70</t>
  </si>
  <si>
    <t>72.65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</si>
</sst>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);[Red]\(0\)"/>
    <numFmt numFmtId="177" formatCode="0.00_ "/>
    <numFmt numFmtId="178" formatCode="0_ "/>
  </numFmts>
  <fonts count="4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0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>
      <alignment vertical="center"/>
    </xf>
    <xf numFmtId="176" fontId="1" fillId="0" borderId="0" xfId="1" applyNumberFormat="1">
      <alignment vertical="center"/>
    </xf>
    <xf numFmtId="177" fontId="0" fillId="0" borderId="0" xfId="0" applyNumberFormat="1" applyAlignment="1">
      <alignment horizontal="left"/>
    </xf>
    <xf numFmtId="178" fontId="0" fillId="0" borderId="0" xfId="0" applyNumberFormat="1" applyAlignment="1">
      <alignment horizontal="left"/>
    </xf>
    <xf numFmtId="178" fontId="0" fillId="0" borderId="0" xfId="0" applyNumberFormat="1"/>
    <xf numFmtId="10" fontId="0" fillId="0" borderId="0" xfId="0" applyNumberFormat="1"/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3"/>
  <sheetViews>
    <sheetView tabSelected="1" workbookViewId="0">
      <selection activeCell="F5" sqref="F5"/>
    </sheetView>
  </sheetViews>
  <sheetFormatPr defaultRowHeight="13.5" x14ac:dyDescent="0.15"/>
  <cols>
    <col min="2" max="2" width="13.875" bestFit="1" customWidth="1"/>
    <col min="3" max="3" width="28.25" bestFit="1" customWidth="1"/>
    <col min="4" max="4" width="21.625" bestFit="1" customWidth="1"/>
    <col min="5" max="5" width="27.375" bestFit="1" customWidth="1"/>
    <col min="6" max="6" width="21.125" bestFit="1" customWidth="1"/>
    <col min="8" max="8" width="25.5" bestFit="1" customWidth="1"/>
  </cols>
  <sheetData>
    <row r="2" spans="1:8" s="3" customFormat="1" ht="14.25" x14ac:dyDescent="0.15">
      <c r="A2" s="1" t="s">
        <v>0</v>
      </c>
      <c r="B2" s="1" t="s">
        <v>1</v>
      </c>
      <c r="C2" s="1" t="s">
        <v>4</v>
      </c>
      <c r="D2" s="1" t="s">
        <v>5</v>
      </c>
      <c r="E2" s="2" t="s">
        <v>6</v>
      </c>
      <c r="F2" s="2" t="s">
        <v>7</v>
      </c>
      <c r="G2" s="2" t="s">
        <v>2</v>
      </c>
      <c r="H2" s="2" t="s">
        <v>3</v>
      </c>
    </row>
    <row r="3" spans="1:8" x14ac:dyDescent="0.15">
      <c r="A3" t="s">
        <v>8</v>
      </c>
      <c r="B3" s="5">
        <v>201630043201</v>
      </c>
      <c r="C3" s="6">
        <v>53.79</v>
      </c>
      <c r="D3" s="7">
        <f>_xlfn.RANK.EQ(C3,C:C,)</f>
        <v>62</v>
      </c>
      <c r="E3" s="4" t="s">
        <v>14</v>
      </c>
      <c r="F3" s="4">
        <v>64</v>
      </c>
      <c r="G3" s="8">
        <f>D3-F3</f>
        <v>-2</v>
      </c>
      <c r="H3" s="9">
        <f>G3/71</f>
        <v>-2.8169014084507043E-2</v>
      </c>
    </row>
    <row r="4" spans="1:8" x14ac:dyDescent="0.15">
      <c r="A4" t="s">
        <v>8</v>
      </c>
      <c r="B4" s="5">
        <v>201630459842</v>
      </c>
      <c r="C4" s="6">
        <v>87.87</v>
      </c>
      <c r="D4" s="7">
        <f>_xlfn.RANK.EQ(C4,C:C,)</f>
        <v>11</v>
      </c>
      <c r="E4" s="4" t="s">
        <v>15</v>
      </c>
      <c r="F4" s="4">
        <v>17</v>
      </c>
      <c r="G4" s="8">
        <f t="shared" ref="G4:G67" si="0">D4-F4</f>
        <v>-6</v>
      </c>
      <c r="H4" s="9">
        <f t="shared" ref="H4:H67" si="1">G4/71</f>
        <v>-8.4507042253521125E-2</v>
      </c>
    </row>
    <row r="5" spans="1:8" x14ac:dyDescent="0.15">
      <c r="A5" t="s">
        <v>13</v>
      </c>
      <c r="B5" s="5">
        <v>201530691045</v>
      </c>
      <c r="C5" s="6">
        <v>92.13</v>
      </c>
      <c r="D5" s="7">
        <f>_xlfn.RANK.EQ(C5,C:C,)</f>
        <v>4</v>
      </c>
      <c r="E5" s="4" t="s">
        <v>16</v>
      </c>
      <c r="F5" s="4">
        <v>1</v>
      </c>
      <c r="G5" s="8">
        <f t="shared" si="0"/>
        <v>3</v>
      </c>
      <c r="H5" s="9">
        <f t="shared" si="1"/>
        <v>4.2253521126760563E-2</v>
      </c>
    </row>
    <row r="6" spans="1:8" x14ac:dyDescent="0.15">
      <c r="A6" t="s">
        <v>13</v>
      </c>
      <c r="B6" s="5">
        <v>201630450139</v>
      </c>
      <c r="C6" s="6">
        <v>87.4</v>
      </c>
      <c r="D6" s="7">
        <f>_xlfn.RANK.EQ(C6,C:C,)</f>
        <v>12</v>
      </c>
      <c r="E6" s="4" t="s">
        <v>17</v>
      </c>
      <c r="F6" s="4">
        <v>25</v>
      </c>
      <c r="G6" s="8">
        <f t="shared" si="0"/>
        <v>-13</v>
      </c>
      <c r="H6" s="9">
        <f t="shared" si="1"/>
        <v>-0.18309859154929578</v>
      </c>
    </row>
    <row r="7" spans="1:8" x14ac:dyDescent="0.15">
      <c r="A7" t="s">
        <v>13</v>
      </c>
      <c r="B7" s="5">
        <v>201636375573</v>
      </c>
      <c r="C7" s="6">
        <v>81.78</v>
      </c>
      <c r="D7" s="7">
        <f>_xlfn.RANK.EQ(C7,C:C,)</f>
        <v>30</v>
      </c>
      <c r="E7" s="4" t="s">
        <v>18</v>
      </c>
      <c r="F7" s="4">
        <v>12</v>
      </c>
      <c r="G7" s="8">
        <f t="shared" si="0"/>
        <v>18</v>
      </c>
      <c r="H7" s="9">
        <f t="shared" si="1"/>
        <v>0.25352112676056338</v>
      </c>
    </row>
    <row r="8" spans="1:8" x14ac:dyDescent="0.15">
      <c r="A8" t="s">
        <v>13</v>
      </c>
      <c r="B8" s="5">
        <v>201530301418</v>
      </c>
      <c r="C8" s="6">
        <v>88.36</v>
      </c>
      <c r="D8" s="7">
        <f>_xlfn.RANK.EQ(C8,C:C,)</f>
        <v>10</v>
      </c>
      <c r="E8" s="4" t="s">
        <v>19</v>
      </c>
      <c r="F8" s="4">
        <v>69</v>
      </c>
      <c r="G8" s="8">
        <f t="shared" si="0"/>
        <v>-59</v>
      </c>
      <c r="H8" s="9">
        <f t="shared" si="1"/>
        <v>-0.83098591549295775</v>
      </c>
    </row>
    <row r="9" spans="1:8" x14ac:dyDescent="0.15">
      <c r="A9" t="s">
        <v>13</v>
      </c>
      <c r="B9" s="5">
        <v>201630481867</v>
      </c>
      <c r="C9" s="6">
        <v>42.6</v>
      </c>
      <c r="D9" s="7">
        <f>_xlfn.RANK.EQ(C9,C:C,)</f>
        <v>68</v>
      </c>
      <c r="E9" s="4" t="s">
        <v>20</v>
      </c>
      <c r="F9" s="4">
        <v>60</v>
      </c>
      <c r="G9" s="8">
        <f t="shared" si="0"/>
        <v>8</v>
      </c>
      <c r="H9" s="9">
        <f t="shared" si="1"/>
        <v>0.11267605633802817</v>
      </c>
    </row>
    <row r="10" spans="1:8" x14ac:dyDescent="0.15">
      <c r="A10" t="s">
        <v>13</v>
      </c>
      <c r="B10" s="5">
        <v>201630459866</v>
      </c>
      <c r="C10" s="6">
        <v>85</v>
      </c>
      <c r="D10" s="7">
        <f>_xlfn.RANK.EQ(C10,C:C,)</f>
        <v>18</v>
      </c>
      <c r="E10" s="4" t="s">
        <v>19</v>
      </c>
      <c r="F10" s="4">
        <v>69</v>
      </c>
      <c r="G10" s="8">
        <f t="shared" si="0"/>
        <v>-51</v>
      </c>
      <c r="H10" s="9">
        <f t="shared" si="1"/>
        <v>-0.71830985915492962</v>
      </c>
    </row>
    <row r="11" spans="1:8" x14ac:dyDescent="0.15">
      <c r="A11" t="s">
        <v>13</v>
      </c>
      <c r="B11" s="5">
        <v>201630450498</v>
      </c>
      <c r="C11" s="6">
        <v>89.27</v>
      </c>
      <c r="D11" s="7">
        <f>_xlfn.RANK.EQ(C11,C:C,)</f>
        <v>7</v>
      </c>
      <c r="E11" s="4" t="s">
        <v>12</v>
      </c>
      <c r="F11" s="4">
        <v>36</v>
      </c>
      <c r="G11" s="8">
        <f t="shared" si="0"/>
        <v>-29</v>
      </c>
      <c r="H11" s="9">
        <f t="shared" si="1"/>
        <v>-0.40845070422535212</v>
      </c>
    </row>
    <row r="12" spans="1:8" x14ac:dyDescent="0.15">
      <c r="A12" t="s">
        <v>13</v>
      </c>
      <c r="B12" s="5">
        <v>201630450658</v>
      </c>
      <c r="C12" s="6">
        <v>80.400000000000006</v>
      </c>
      <c r="D12" s="7">
        <f>_xlfn.RANK.EQ(C12,C:C,)</f>
        <v>37</v>
      </c>
      <c r="E12" s="4" t="s">
        <v>21</v>
      </c>
      <c r="F12" s="4">
        <v>13</v>
      </c>
      <c r="G12" s="8">
        <f t="shared" si="0"/>
        <v>24</v>
      </c>
      <c r="H12" s="9">
        <f t="shared" si="1"/>
        <v>0.3380281690140845</v>
      </c>
    </row>
    <row r="13" spans="1:8" x14ac:dyDescent="0.15">
      <c r="A13" t="s">
        <v>13</v>
      </c>
      <c r="B13" s="5">
        <v>201636439084</v>
      </c>
      <c r="C13" s="6">
        <v>86.86</v>
      </c>
      <c r="D13" s="7">
        <f>_xlfn.RANK.EQ(C13,C:C,)</f>
        <v>15</v>
      </c>
      <c r="E13" s="4" t="s">
        <v>22</v>
      </c>
      <c r="F13" s="4">
        <v>4</v>
      </c>
      <c r="G13" s="8">
        <f t="shared" si="0"/>
        <v>11</v>
      </c>
      <c r="H13" s="9">
        <f t="shared" si="1"/>
        <v>0.15492957746478872</v>
      </c>
    </row>
    <row r="14" spans="1:8" x14ac:dyDescent="0.15">
      <c r="A14" t="s">
        <v>13</v>
      </c>
      <c r="B14" s="5">
        <v>201666450486</v>
      </c>
      <c r="C14" s="6">
        <v>81.67</v>
      </c>
      <c r="D14" s="7">
        <f>_xlfn.RANK.EQ(C14,C:C,)</f>
        <v>32</v>
      </c>
      <c r="E14" s="4" t="s">
        <v>11</v>
      </c>
      <c r="F14" s="4">
        <v>26</v>
      </c>
      <c r="G14" s="8">
        <f t="shared" si="0"/>
        <v>6</v>
      </c>
      <c r="H14" s="9">
        <f t="shared" si="1"/>
        <v>8.4507042253521125E-2</v>
      </c>
    </row>
    <row r="15" spans="1:8" x14ac:dyDescent="0.15">
      <c r="A15" t="s">
        <v>13</v>
      </c>
      <c r="B15" s="5">
        <v>201630450214</v>
      </c>
      <c r="C15" s="6">
        <v>88.93</v>
      </c>
      <c r="D15" s="7">
        <f>_xlfn.RANK.EQ(C15,C:C,)</f>
        <v>9</v>
      </c>
      <c r="E15" s="4" t="s">
        <v>23</v>
      </c>
      <c r="F15" s="4">
        <v>23</v>
      </c>
      <c r="G15" s="8">
        <f t="shared" si="0"/>
        <v>-14</v>
      </c>
      <c r="H15" s="9">
        <f t="shared" si="1"/>
        <v>-0.19718309859154928</v>
      </c>
    </row>
    <row r="16" spans="1:8" x14ac:dyDescent="0.15">
      <c r="A16" t="s">
        <v>13</v>
      </c>
      <c r="B16" s="5">
        <v>201630450047</v>
      </c>
      <c r="C16" s="6">
        <v>66.47</v>
      </c>
      <c r="D16" s="7">
        <f>_xlfn.RANK.EQ(C16,C:C,)</f>
        <v>55</v>
      </c>
      <c r="E16" s="4" t="s">
        <v>24</v>
      </c>
      <c r="F16" s="4">
        <v>58</v>
      </c>
      <c r="G16" s="8">
        <f t="shared" si="0"/>
        <v>-3</v>
      </c>
      <c r="H16" s="9">
        <f t="shared" si="1"/>
        <v>-4.2253521126760563E-2</v>
      </c>
    </row>
    <row r="17" spans="1:8" x14ac:dyDescent="0.15">
      <c r="A17" t="s">
        <v>13</v>
      </c>
      <c r="B17" s="5">
        <v>201630450597</v>
      </c>
      <c r="C17" s="6">
        <v>82.73</v>
      </c>
      <c r="D17" s="7">
        <f>_xlfn.RANK.EQ(C17,C:C,)</f>
        <v>24</v>
      </c>
      <c r="E17" s="4" t="s">
        <v>25</v>
      </c>
      <c r="F17" s="4">
        <v>38</v>
      </c>
      <c r="G17" s="8">
        <f t="shared" si="0"/>
        <v>-14</v>
      </c>
      <c r="H17" s="9">
        <f t="shared" si="1"/>
        <v>-0.19718309859154928</v>
      </c>
    </row>
    <row r="18" spans="1:8" x14ac:dyDescent="0.15">
      <c r="A18" t="s">
        <v>13</v>
      </c>
      <c r="B18" s="5">
        <v>201630459965</v>
      </c>
      <c r="C18" s="6">
        <v>48</v>
      </c>
      <c r="D18" s="7">
        <f>_xlfn.RANK.EQ(C18,C:C,)</f>
        <v>66</v>
      </c>
      <c r="E18" s="4" t="s">
        <v>26</v>
      </c>
      <c r="F18" s="4">
        <v>46</v>
      </c>
      <c r="G18" s="8">
        <f t="shared" si="0"/>
        <v>20</v>
      </c>
      <c r="H18" s="9">
        <f t="shared" si="1"/>
        <v>0.28169014084507044</v>
      </c>
    </row>
    <row r="19" spans="1:8" x14ac:dyDescent="0.15">
      <c r="A19" t="s">
        <v>13</v>
      </c>
      <c r="B19" s="5">
        <v>201561421635</v>
      </c>
      <c r="C19" s="6">
        <v>37.47</v>
      </c>
      <c r="D19" s="7">
        <f>_xlfn.RANK.EQ(C19,C:C,)</f>
        <v>69</v>
      </c>
      <c r="E19" s="4" t="s">
        <v>27</v>
      </c>
      <c r="F19" s="4">
        <v>65</v>
      </c>
      <c r="G19" s="8">
        <f t="shared" si="0"/>
        <v>4</v>
      </c>
      <c r="H19" s="9">
        <f t="shared" si="1"/>
        <v>5.6338028169014086E-2</v>
      </c>
    </row>
    <row r="20" spans="1:8" x14ac:dyDescent="0.15">
      <c r="A20" t="s">
        <v>13</v>
      </c>
      <c r="B20" s="5">
        <v>201630450757</v>
      </c>
      <c r="C20" s="6">
        <v>73.069999999999993</v>
      </c>
      <c r="D20" s="7">
        <f>_xlfn.RANK.EQ(C20,C:C,)</f>
        <v>48</v>
      </c>
      <c r="E20" s="4" t="s">
        <v>28</v>
      </c>
      <c r="F20" s="4">
        <v>41</v>
      </c>
      <c r="G20" s="8">
        <f t="shared" si="0"/>
        <v>7</v>
      </c>
      <c r="H20" s="9">
        <f t="shared" si="1"/>
        <v>9.8591549295774641E-2</v>
      </c>
    </row>
    <row r="21" spans="1:8" x14ac:dyDescent="0.15">
      <c r="A21" t="s">
        <v>13</v>
      </c>
      <c r="B21" s="5">
        <v>201665450685</v>
      </c>
      <c r="C21" s="6">
        <v>77.67</v>
      </c>
      <c r="D21" s="7">
        <f>_xlfn.RANK.EQ(C21,C:C,)</f>
        <v>43</v>
      </c>
      <c r="E21" s="4" t="s">
        <v>29</v>
      </c>
      <c r="F21" s="4">
        <v>47</v>
      </c>
      <c r="G21" s="8">
        <f t="shared" si="0"/>
        <v>-4</v>
      </c>
      <c r="H21" s="9">
        <f t="shared" si="1"/>
        <v>-5.6338028169014086E-2</v>
      </c>
    </row>
    <row r="22" spans="1:8" x14ac:dyDescent="0.15">
      <c r="A22" t="s">
        <v>13</v>
      </c>
      <c r="B22" s="5">
        <v>201666450141</v>
      </c>
      <c r="C22" s="6">
        <v>52.97</v>
      </c>
      <c r="D22" s="7">
        <f>_xlfn.RANK.EQ(C22,C:C,)</f>
        <v>63</v>
      </c>
      <c r="E22" s="4" t="s">
        <v>30</v>
      </c>
      <c r="F22" s="4">
        <v>50</v>
      </c>
      <c r="G22" s="8">
        <f t="shared" si="0"/>
        <v>13</v>
      </c>
      <c r="H22" s="9">
        <f t="shared" si="1"/>
        <v>0.18309859154929578</v>
      </c>
    </row>
    <row r="23" spans="1:8" x14ac:dyDescent="0.15">
      <c r="A23" t="s">
        <v>13</v>
      </c>
      <c r="B23" s="5">
        <v>201630450238</v>
      </c>
      <c r="C23" s="6">
        <v>65.73</v>
      </c>
      <c r="D23" s="7">
        <f>_xlfn.RANK.EQ(C23,C:C,)</f>
        <v>56</v>
      </c>
      <c r="E23" s="4" t="s">
        <v>31</v>
      </c>
      <c r="F23" s="4">
        <v>61</v>
      </c>
      <c r="G23" s="8">
        <f t="shared" si="0"/>
        <v>-5</v>
      </c>
      <c r="H23" s="9">
        <f t="shared" si="1"/>
        <v>-7.0422535211267609E-2</v>
      </c>
    </row>
    <row r="24" spans="1:8" x14ac:dyDescent="0.15">
      <c r="A24" t="s">
        <v>13</v>
      </c>
      <c r="B24" s="5">
        <v>201665450098</v>
      </c>
      <c r="C24" s="6">
        <v>91.4</v>
      </c>
      <c r="D24" s="7">
        <f>_xlfn.RANK.EQ(C24,C:C,)</f>
        <v>6</v>
      </c>
      <c r="E24" s="4" t="s">
        <v>32</v>
      </c>
      <c r="F24" s="4">
        <v>3</v>
      </c>
      <c r="G24" s="8">
        <f t="shared" si="0"/>
        <v>3</v>
      </c>
      <c r="H24" s="9">
        <f t="shared" si="1"/>
        <v>4.2253521126760563E-2</v>
      </c>
    </row>
    <row r="25" spans="1:8" x14ac:dyDescent="0.15">
      <c r="A25" t="s">
        <v>13</v>
      </c>
      <c r="B25" s="5">
        <v>201630450313</v>
      </c>
      <c r="C25" s="6">
        <v>68.2</v>
      </c>
      <c r="D25" s="7">
        <f>_xlfn.RANK.EQ(C25,C:C,)</f>
        <v>54</v>
      </c>
      <c r="E25" s="4" t="s">
        <v>33</v>
      </c>
      <c r="F25" s="4">
        <v>54</v>
      </c>
      <c r="G25" s="8">
        <f t="shared" si="0"/>
        <v>0</v>
      </c>
      <c r="H25" s="9">
        <f t="shared" si="1"/>
        <v>0</v>
      </c>
    </row>
    <row r="26" spans="1:8" x14ac:dyDescent="0.15">
      <c r="A26" t="s">
        <v>13</v>
      </c>
      <c r="B26" s="5">
        <v>201630450511</v>
      </c>
      <c r="C26" s="6">
        <v>79.599999999999994</v>
      </c>
      <c r="D26" s="7">
        <f>_xlfn.RANK.EQ(C26,C:C,)</f>
        <v>40</v>
      </c>
      <c r="E26" s="4" t="s">
        <v>19</v>
      </c>
      <c r="F26" s="4">
        <v>69</v>
      </c>
      <c r="G26" s="8">
        <f t="shared" si="0"/>
        <v>-29</v>
      </c>
      <c r="H26" s="9">
        <f t="shared" si="1"/>
        <v>-0.40845070422535212</v>
      </c>
    </row>
    <row r="27" spans="1:8" x14ac:dyDescent="0.15">
      <c r="A27" t="s">
        <v>13</v>
      </c>
      <c r="B27" s="5">
        <v>201630622499</v>
      </c>
      <c r="C27" s="6">
        <v>87.38</v>
      </c>
      <c r="D27" s="7">
        <f>_xlfn.RANK.EQ(C27,C:C,)</f>
        <v>13</v>
      </c>
      <c r="E27" s="4" t="s">
        <v>34</v>
      </c>
      <c r="F27" s="4">
        <v>15</v>
      </c>
      <c r="G27" s="8">
        <f t="shared" si="0"/>
        <v>-2</v>
      </c>
      <c r="H27" s="9">
        <f t="shared" si="1"/>
        <v>-2.8169014084507043E-2</v>
      </c>
    </row>
    <row r="28" spans="1:8" x14ac:dyDescent="0.15">
      <c r="A28" t="s">
        <v>13</v>
      </c>
      <c r="B28" s="5">
        <v>201630450221</v>
      </c>
      <c r="C28" s="6">
        <v>70.47</v>
      </c>
      <c r="D28" s="7">
        <f>_xlfn.RANK.EQ(C28,C:C,)</f>
        <v>52</v>
      </c>
      <c r="E28" s="4" t="s">
        <v>35</v>
      </c>
      <c r="F28" s="4">
        <v>45</v>
      </c>
      <c r="G28" s="8">
        <f t="shared" si="0"/>
        <v>7</v>
      </c>
      <c r="H28" s="9">
        <f t="shared" si="1"/>
        <v>9.8591549295774641E-2</v>
      </c>
    </row>
    <row r="29" spans="1:8" x14ac:dyDescent="0.15">
      <c r="A29" t="s">
        <v>13</v>
      </c>
      <c r="B29" s="5">
        <v>201630450375</v>
      </c>
      <c r="C29" s="6">
        <v>70.13</v>
      </c>
      <c r="D29" s="7">
        <f>_xlfn.RANK.EQ(C29,C:C,)</f>
        <v>53</v>
      </c>
      <c r="E29" s="4" t="s">
        <v>36</v>
      </c>
      <c r="F29" s="4">
        <v>42</v>
      </c>
      <c r="G29" s="8">
        <f t="shared" si="0"/>
        <v>11</v>
      </c>
      <c r="H29" s="9">
        <f t="shared" si="1"/>
        <v>0.15492957746478872</v>
      </c>
    </row>
    <row r="30" spans="1:8" x14ac:dyDescent="0.15">
      <c r="A30" t="s">
        <v>13</v>
      </c>
      <c r="B30" s="5">
        <v>201630450030</v>
      </c>
      <c r="C30" s="6">
        <v>36.57</v>
      </c>
      <c r="D30" s="7">
        <f>_xlfn.RANK.EQ(C30,C:C,)</f>
        <v>70</v>
      </c>
      <c r="E30" s="4" t="s">
        <v>37</v>
      </c>
      <c r="F30" s="4">
        <v>62</v>
      </c>
      <c r="G30" s="8">
        <f t="shared" si="0"/>
        <v>8</v>
      </c>
      <c r="H30" s="9">
        <f t="shared" si="1"/>
        <v>0.11267605633802817</v>
      </c>
    </row>
    <row r="31" spans="1:8" x14ac:dyDescent="0.15">
      <c r="A31" t="s">
        <v>13</v>
      </c>
      <c r="B31" s="5">
        <v>201630450764</v>
      </c>
      <c r="C31" s="6">
        <v>56.89</v>
      </c>
      <c r="D31" s="7">
        <f>_xlfn.RANK.EQ(C31,C:C,)</f>
        <v>60</v>
      </c>
      <c r="E31" s="4" t="s">
        <v>38</v>
      </c>
      <c r="F31" s="4">
        <v>59</v>
      </c>
      <c r="G31" s="8">
        <f t="shared" si="0"/>
        <v>1</v>
      </c>
      <c r="H31" s="9">
        <f t="shared" si="1"/>
        <v>1.4084507042253521E-2</v>
      </c>
    </row>
    <row r="32" spans="1:8" x14ac:dyDescent="0.15">
      <c r="A32" t="s">
        <v>13</v>
      </c>
      <c r="B32" s="5">
        <v>201630450771</v>
      </c>
      <c r="C32" s="6">
        <v>89.2</v>
      </c>
      <c r="D32" s="7">
        <f>_xlfn.RANK.EQ(C32,C:C,)</f>
        <v>8</v>
      </c>
      <c r="E32" s="4" t="s">
        <v>22</v>
      </c>
      <c r="F32" s="4">
        <v>4</v>
      </c>
      <c r="G32" s="8">
        <f t="shared" si="0"/>
        <v>4</v>
      </c>
      <c r="H32" s="9">
        <f t="shared" si="1"/>
        <v>5.6338028169014086E-2</v>
      </c>
    </row>
    <row r="33" spans="1:8" x14ac:dyDescent="0.15">
      <c r="A33" t="s">
        <v>13</v>
      </c>
      <c r="B33" s="5">
        <v>201630450528</v>
      </c>
      <c r="C33" s="6">
        <v>91.8</v>
      </c>
      <c r="D33" s="7">
        <f>_xlfn.RANK.EQ(C33,C:C,)</f>
        <v>5</v>
      </c>
      <c r="E33" s="4" t="s">
        <v>39</v>
      </c>
      <c r="F33" s="4">
        <v>11</v>
      </c>
      <c r="G33" s="8">
        <f t="shared" si="0"/>
        <v>-6</v>
      </c>
      <c r="H33" s="9">
        <f t="shared" si="1"/>
        <v>-8.4507042253521125E-2</v>
      </c>
    </row>
    <row r="34" spans="1:8" x14ac:dyDescent="0.15">
      <c r="A34" t="s">
        <v>13</v>
      </c>
      <c r="B34" s="5">
        <v>201630450733</v>
      </c>
      <c r="C34" s="6">
        <v>82.6</v>
      </c>
      <c r="D34" s="7">
        <f>_xlfn.RANK.EQ(C34,C:C,)</f>
        <v>26</v>
      </c>
      <c r="E34" s="4" t="s">
        <v>40</v>
      </c>
      <c r="F34" s="4">
        <v>28</v>
      </c>
      <c r="G34" s="8">
        <f t="shared" si="0"/>
        <v>-2</v>
      </c>
      <c r="H34" s="9">
        <f t="shared" si="1"/>
        <v>-2.8169014084507043E-2</v>
      </c>
    </row>
    <row r="35" spans="1:8" x14ac:dyDescent="0.15">
      <c r="A35" t="s">
        <v>13</v>
      </c>
      <c r="B35" s="5">
        <v>201665450302</v>
      </c>
      <c r="C35" s="6">
        <v>57.2</v>
      </c>
      <c r="D35" s="7">
        <f>_xlfn.RANK.EQ(C35,C:C,)</f>
        <v>59</v>
      </c>
      <c r="E35" s="4" t="s">
        <v>41</v>
      </c>
      <c r="F35" s="4">
        <v>67</v>
      </c>
      <c r="G35" s="8">
        <f t="shared" si="0"/>
        <v>-8</v>
      </c>
      <c r="H35" s="9">
        <f t="shared" si="1"/>
        <v>-0.11267605633802817</v>
      </c>
    </row>
    <row r="36" spans="1:8" x14ac:dyDescent="0.15">
      <c r="A36" t="s">
        <v>13</v>
      </c>
      <c r="B36" s="5">
        <v>201630450351</v>
      </c>
      <c r="C36" s="6">
        <v>73.33</v>
      </c>
      <c r="D36" s="7">
        <f>_xlfn.RANK.EQ(C36,C:C,)</f>
        <v>47</v>
      </c>
      <c r="E36" s="4" t="s">
        <v>42</v>
      </c>
      <c r="F36" s="4">
        <v>48</v>
      </c>
      <c r="G36" s="8">
        <f t="shared" si="0"/>
        <v>-1</v>
      </c>
      <c r="H36" s="9">
        <f t="shared" si="1"/>
        <v>-1.4084507042253521E-2</v>
      </c>
    </row>
    <row r="37" spans="1:8" x14ac:dyDescent="0.15">
      <c r="A37" t="s">
        <v>13</v>
      </c>
      <c r="B37" s="5">
        <v>201630450849</v>
      </c>
      <c r="C37" s="6">
        <v>83.53</v>
      </c>
      <c r="D37" s="7">
        <f>_xlfn.RANK.EQ(C37,C:C,)</f>
        <v>22</v>
      </c>
      <c r="E37" s="4" t="s">
        <v>43</v>
      </c>
      <c r="F37" s="4">
        <v>14</v>
      </c>
      <c r="G37" s="8">
        <f t="shared" si="0"/>
        <v>8</v>
      </c>
      <c r="H37" s="9">
        <f t="shared" si="1"/>
        <v>0.11267605633802817</v>
      </c>
    </row>
    <row r="38" spans="1:8" x14ac:dyDescent="0.15">
      <c r="A38" t="s">
        <v>13</v>
      </c>
      <c r="B38" s="5">
        <v>201630450603</v>
      </c>
      <c r="C38" s="6">
        <v>87.2</v>
      </c>
      <c r="D38" s="7">
        <f>_xlfn.RANK.EQ(C38,C:C,)</f>
        <v>14</v>
      </c>
      <c r="E38" s="4" t="s">
        <v>44</v>
      </c>
      <c r="F38" s="4">
        <v>10</v>
      </c>
      <c r="G38" s="8">
        <f t="shared" si="0"/>
        <v>4</v>
      </c>
      <c r="H38" s="9">
        <f t="shared" si="1"/>
        <v>5.6338028169014086E-2</v>
      </c>
    </row>
    <row r="39" spans="1:8" x14ac:dyDescent="0.15">
      <c r="A39" t="s">
        <v>13</v>
      </c>
      <c r="B39" s="5">
        <v>201636751933</v>
      </c>
      <c r="C39" s="6">
        <v>85.88</v>
      </c>
      <c r="D39" s="7">
        <f>_xlfn.RANK.EQ(C39,C:C,)</f>
        <v>16</v>
      </c>
      <c r="E39" s="4" t="s">
        <v>10</v>
      </c>
      <c r="F39" s="4">
        <v>7</v>
      </c>
      <c r="G39" s="8">
        <f t="shared" si="0"/>
        <v>9</v>
      </c>
      <c r="H39" s="9">
        <f t="shared" si="1"/>
        <v>0.12676056338028169</v>
      </c>
    </row>
    <row r="40" spans="1:8" x14ac:dyDescent="0.15">
      <c r="A40" t="s">
        <v>13</v>
      </c>
      <c r="B40" s="5">
        <v>201630450467</v>
      </c>
      <c r="C40" s="6">
        <v>79.930000000000007</v>
      </c>
      <c r="D40" s="7">
        <f>_xlfn.RANK.EQ(C40,C:C,)</f>
        <v>39</v>
      </c>
      <c r="E40" s="4" t="s">
        <v>45</v>
      </c>
      <c r="F40" s="4">
        <v>34</v>
      </c>
      <c r="G40" s="8">
        <f t="shared" si="0"/>
        <v>5</v>
      </c>
      <c r="H40" s="9">
        <f t="shared" si="1"/>
        <v>7.0422535211267609E-2</v>
      </c>
    </row>
    <row r="41" spans="1:8" x14ac:dyDescent="0.15">
      <c r="A41" t="s">
        <v>13</v>
      </c>
      <c r="B41" s="5">
        <v>201666450783</v>
      </c>
      <c r="C41" s="6">
        <v>82.47</v>
      </c>
      <c r="D41" s="7">
        <f>_xlfn.RANK.EQ(C41,C:C,)</f>
        <v>27</v>
      </c>
      <c r="E41" s="4" t="s">
        <v>46</v>
      </c>
      <c r="F41" s="4">
        <v>9</v>
      </c>
      <c r="G41" s="8">
        <f t="shared" si="0"/>
        <v>18</v>
      </c>
      <c r="H41" s="9">
        <f t="shared" si="1"/>
        <v>0.25352112676056338</v>
      </c>
    </row>
    <row r="42" spans="1:8" x14ac:dyDescent="0.15">
      <c r="A42" t="s">
        <v>13</v>
      </c>
      <c r="B42" s="5">
        <v>201630450245</v>
      </c>
      <c r="C42" s="6">
        <v>81.400000000000006</v>
      </c>
      <c r="D42" s="7">
        <f>_xlfn.RANK.EQ(C42,C:C,)</f>
        <v>33</v>
      </c>
      <c r="E42" s="4" t="s">
        <v>47</v>
      </c>
      <c r="F42" s="4">
        <v>22</v>
      </c>
      <c r="G42" s="8">
        <f t="shared" si="0"/>
        <v>11</v>
      </c>
      <c r="H42" s="9">
        <f t="shared" si="1"/>
        <v>0.15492957746478872</v>
      </c>
    </row>
    <row r="43" spans="1:8" x14ac:dyDescent="0.15">
      <c r="A43" t="s">
        <v>13</v>
      </c>
      <c r="B43" s="5">
        <v>201630459958</v>
      </c>
      <c r="C43" s="6">
        <v>80.930000000000007</v>
      </c>
      <c r="D43" s="7">
        <f>_xlfn.RANK.EQ(C43,C:C,)</f>
        <v>35</v>
      </c>
      <c r="E43" s="4" t="s">
        <v>48</v>
      </c>
      <c r="F43" s="4">
        <v>44</v>
      </c>
      <c r="G43" s="8">
        <f t="shared" si="0"/>
        <v>-9</v>
      </c>
      <c r="H43" s="9">
        <f t="shared" si="1"/>
        <v>-0.12676056338028169</v>
      </c>
    </row>
    <row r="44" spans="1:8" x14ac:dyDescent="0.15">
      <c r="A44" t="s">
        <v>13</v>
      </c>
      <c r="B44" s="5">
        <v>201630459910</v>
      </c>
      <c r="C44" s="6">
        <v>72.2</v>
      </c>
      <c r="D44" s="7">
        <f>_xlfn.RANK.EQ(C44,C:C,)</f>
        <v>49</v>
      </c>
      <c r="E44" s="4" t="s">
        <v>49</v>
      </c>
      <c r="F44" s="4">
        <v>55</v>
      </c>
      <c r="G44" s="8">
        <f t="shared" si="0"/>
        <v>-6</v>
      </c>
      <c r="H44" s="9">
        <f t="shared" si="1"/>
        <v>-8.4507042253521125E-2</v>
      </c>
    </row>
    <row r="45" spans="1:8" x14ac:dyDescent="0.15">
      <c r="A45" t="s">
        <v>13</v>
      </c>
      <c r="B45" s="5">
        <v>201630450559</v>
      </c>
      <c r="C45" s="6">
        <v>79.400000000000006</v>
      </c>
      <c r="D45" s="7">
        <f>_xlfn.RANK.EQ(C45,C:C,)</f>
        <v>41</v>
      </c>
      <c r="E45" s="4" t="s">
        <v>9</v>
      </c>
      <c r="F45" s="4">
        <v>49</v>
      </c>
      <c r="G45" s="8">
        <f t="shared" si="0"/>
        <v>-8</v>
      </c>
      <c r="H45" s="9">
        <f t="shared" si="1"/>
        <v>-0.11267605633802817</v>
      </c>
    </row>
    <row r="46" spans="1:8" x14ac:dyDescent="0.15">
      <c r="A46" t="s">
        <v>13</v>
      </c>
      <c r="B46" s="5">
        <v>201630450252</v>
      </c>
      <c r="C46" s="6">
        <v>74.069999999999993</v>
      </c>
      <c r="D46" s="7">
        <f>_xlfn.RANK.EQ(C46,C:C,)</f>
        <v>46</v>
      </c>
      <c r="E46" s="4" t="s">
        <v>50</v>
      </c>
      <c r="F46" s="4">
        <v>33</v>
      </c>
      <c r="G46" s="8">
        <f t="shared" si="0"/>
        <v>13</v>
      </c>
      <c r="H46" s="9">
        <f t="shared" si="1"/>
        <v>0.18309859154929578</v>
      </c>
    </row>
    <row r="47" spans="1:8" x14ac:dyDescent="0.15">
      <c r="A47" t="s">
        <v>13</v>
      </c>
      <c r="B47" s="5">
        <v>201630459989</v>
      </c>
      <c r="C47" s="6">
        <v>85</v>
      </c>
      <c r="D47" s="7">
        <f>_xlfn.RANK.EQ(C47,C:C,)</f>
        <v>18</v>
      </c>
      <c r="E47" s="4" t="s">
        <v>51</v>
      </c>
      <c r="F47" s="4">
        <v>16</v>
      </c>
      <c r="G47" s="8">
        <f t="shared" si="0"/>
        <v>2</v>
      </c>
      <c r="H47" s="9">
        <f t="shared" si="1"/>
        <v>2.8169014084507043E-2</v>
      </c>
    </row>
    <row r="48" spans="1:8" x14ac:dyDescent="0.15">
      <c r="A48" t="s">
        <v>13</v>
      </c>
      <c r="B48" s="5">
        <v>201636450423</v>
      </c>
      <c r="C48" s="6">
        <v>82.47</v>
      </c>
      <c r="D48" s="7">
        <f>_xlfn.RANK.EQ(C48,C:C,)</f>
        <v>27</v>
      </c>
      <c r="E48" s="4" t="s">
        <v>11</v>
      </c>
      <c r="F48" s="4">
        <v>26</v>
      </c>
      <c r="G48" s="8">
        <f t="shared" si="0"/>
        <v>1</v>
      </c>
      <c r="H48" s="9">
        <f t="shared" si="1"/>
        <v>1.4084507042253521E-2</v>
      </c>
    </row>
    <row r="49" spans="1:8" x14ac:dyDescent="0.15">
      <c r="A49" t="s">
        <v>13</v>
      </c>
      <c r="B49" s="5">
        <v>201630450016</v>
      </c>
      <c r="C49" s="6">
        <v>52.38</v>
      </c>
      <c r="D49" s="7">
        <f>_xlfn.RANK.EQ(C49,C:C,)</f>
        <v>64</v>
      </c>
      <c r="E49" s="4" t="s">
        <v>52</v>
      </c>
      <c r="F49" s="4">
        <v>56</v>
      </c>
      <c r="G49" s="8">
        <f t="shared" si="0"/>
        <v>8</v>
      </c>
      <c r="H49" s="9">
        <f t="shared" si="1"/>
        <v>0.11267605633802817</v>
      </c>
    </row>
    <row r="50" spans="1:8" x14ac:dyDescent="0.15">
      <c r="A50" t="s">
        <v>13</v>
      </c>
      <c r="B50" s="5">
        <v>201636450621</v>
      </c>
      <c r="C50" s="6">
        <v>94.2</v>
      </c>
      <c r="D50" s="7">
        <f>_xlfn.RANK.EQ(C50,C:C,)</f>
        <v>2</v>
      </c>
      <c r="E50" s="4" t="s">
        <v>53</v>
      </c>
      <c r="F50" s="4">
        <v>8</v>
      </c>
      <c r="G50" s="8">
        <f t="shared" si="0"/>
        <v>-6</v>
      </c>
      <c r="H50" s="9">
        <f t="shared" si="1"/>
        <v>-8.4507042253521125E-2</v>
      </c>
    </row>
    <row r="51" spans="1:8" x14ac:dyDescent="0.15">
      <c r="A51" t="s">
        <v>13</v>
      </c>
      <c r="B51" s="5">
        <v>201666459939</v>
      </c>
      <c r="C51" s="6">
        <v>83.67</v>
      </c>
      <c r="D51" s="7">
        <f>_xlfn.RANK.EQ(C51,C:C,)</f>
        <v>21</v>
      </c>
      <c r="E51" s="4" t="s">
        <v>54</v>
      </c>
      <c r="F51" s="4">
        <v>29</v>
      </c>
      <c r="G51" s="8">
        <f t="shared" si="0"/>
        <v>-8</v>
      </c>
      <c r="H51" s="9">
        <f t="shared" si="1"/>
        <v>-0.11267605633802817</v>
      </c>
    </row>
    <row r="52" spans="1:8" x14ac:dyDescent="0.15">
      <c r="A52" t="s">
        <v>13</v>
      </c>
      <c r="B52" s="5">
        <v>201666450394</v>
      </c>
      <c r="C52" s="6">
        <v>84.33</v>
      </c>
      <c r="D52" s="7">
        <f>_xlfn.RANK.EQ(C52,C:C,)</f>
        <v>20</v>
      </c>
      <c r="E52" s="4" t="s">
        <v>55</v>
      </c>
      <c r="F52" s="4">
        <v>24</v>
      </c>
      <c r="G52" s="8">
        <f t="shared" si="0"/>
        <v>-4</v>
      </c>
      <c r="H52" s="9">
        <f t="shared" si="1"/>
        <v>-5.6338028169014086E-2</v>
      </c>
    </row>
    <row r="53" spans="1:8" x14ac:dyDescent="0.15">
      <c r="A53" t="s">
        <v>13</v>
      </c>
      <c r="B53" s="5">
        <v>201630459927</v>
      </c>
      <c r="C53" s="6">
        <v>94.87</v>
      </c>
      <c r="D53" s="7">
        <f>_xlfn.RANK.EQ(C53,C:C,)</f>
        <v>1</v>
      </c>
      <c r="E53" s="4" t="s">
        <v>56</v>
      </c>
      <c r="F53" s="4">
        <v>2</v>
      </c>
      <c r="G53" s="8">
        <f t="shared" si="0"/>
        <v>-1</v>
      </c>
      <c r="H53" s="9">
        <f t="shared" si="1"/>
        <v>-1.4084507042253521E-2</v>
      </c>
    </row>
    <row r="54" spans="1:8" x14ac:dyDescent="0.15">
      <c r="A54" t="s">
        <v>13</v>
      </c>
      <c r="B54" s="5">
        <v>201630450696</v>
      </c>
      <c r="C54" s="6">
        <v>47.1</v>
      </c>
      <c r="D54" s="7">
        <f>_xlfn.RANK.EQ(C54,C:C,)</f>
        <v>67</v>
      </c>
      <c r="E54" s="4" t="s">
        <v>57</v>
      </c>
      <c r="F54" s="4">
        <v>57</v>
      </c>
      <c r="G54" s="8">
        <f t="shared" si="0"/>
        <v>10</v>
      </c>
      <c r="H54" s="9">
        <f t="shared" si="1"/>
        <v>0.14084507042253522</v>
      </c>
    </row>
    <row r="55" spans="1:8" x14ac:dyDescent="0.15">
      <c r="A55" t="s">
        <v>13</v>
      </c>
      <c r="B55" s="5">
        <v>201630450863</v>
      </c>
      <c r="C55" s="6">
        <v>70.87</v>
      </c>
      <c r="D55" s="7">
        <f>_xlfn.RANK.EQ(C55,C:C,)</f>
        <v>50</v>
      </c>
      <c r="E55" s="4" t="s">
        <v>58</v>
      </c>
      <c r="F55" s="4">
        <v>52</v>
      </c>
      <c r="G55" s="8">
        <f t="shared" si="0"/>
        <v>-2</v>
      </c>
      <c r="H55" s="9">
        <f t="shared" si="1"/>
        <v>-2.8169014084507043E-2</v>
      </c>
    </row>
    <row r="56" spans="1:8" x14ac:dyDescent="0.15">
      <c r="A56" t="s">
        <v>13</v>
      </c>
      <c r="B56" s="5">
        <v>201630450290</v>
      </c>
      <c r="C56" s="6">
        <v>77</v>
      </c>
      <c r="D56" s="7">
        <f>_xlfn.RANK.EQ(C56,C:C,)</f>
        <v>44</v>
      </c>
      <c r="E56" s="4" t="s">
        <v>59</v>
      </c>
      <c r="F56" s="4">
        <v>39</v>
      </c>
      <c r="G56" s="8">
        <f t="shared" si="0"/>
        <v>5</v>
      </c>
      <c r="H56" s="9">
        <f t="shared" si="1"/>
        <v>7.0422535211267609E-2</v>
      </c>
    </row>
    <row r="57" spans="1:8" x14ac:dyDescent="0.15">
      <c r="A57" t="s">
        <v>13</v>
      </c>
      <c r="B57" s="5">
        <v>201430440415</v>
      </c>
      <c r="C57" s="6">
        <v>18.73</v>
      </c>
      <c r="D57" s="7">
        <f>_xlfn.RANK.EQ(C57,C:C,)</f>
        <v>71</v>
      </c>
      <c r="E57" s="4" t="s">
        <v>60</v>
      </c>
      <c r="F57" s="4">
        <v>66</v>
      </c>
      <c r="G57" s="8">
        <f t="shared" si="0"/>
        <v>5</v>
      </c>
      <c r="H57" s="9">
        <f t="shared" si="1"/>
        <v>7.0422535211267609E-2</v>
      </c>
    </row>
    <row r="58" spans="1:8" x14ac:dyDescent="0.15">
      <c r="A58" t="s">
        <v>13</v>
      </c>
      <c r="B58" s="5">
        <v>201666450561</v>
      </c>
      <c r="C58" s="6">
        <v>82.67</v>
      </c>
      <c r="D58" s="7">
        <f>_xlfn.RANK.EQ(C58,C:C,)</f>
        <v>25</v>
      </c>
      <c r="E58" s="4" t="s">
        <v>61</v>
      </c>
      <c r="F58" s="4">
        <v>18</v>
      </c>
      <c r="G58" s="8">
        <f t="shared" si="0"/>
        <v>7</v>
      </c>
      <c r="H58" s="9">
        <f t="shared" si="1"/>
        <v>9.8591549295774641E-2</v>
      </c>
    </row>
    <row r="59" spans="1:8" x14ac:dyDescent="0.15">
      <c r="A59" t="s">
        <v>13</v>
      </c>
      <c r="B59" s="5">
        <v>201666450639</v>
      </c>
      <c r="C59" s="6">
        <v>82.33</v>
      </c>
      <c r="D59" s="7">
        <f>_xlfn.RANK.EQ(C59,C:C,)</f>
        <v>29</v>
      </c>
      <c r="E59" s="4" t="s">
        <v>62</v>
      </c>
      <c r="F59" s="4">
        <v>21</v>
      </c>
      <c r="G59" s="8">
        <f t="shared" si="0"/>
        <v>8</v>
      </c>
      <c r="H59" s="9">
        <f t="shared" si="1"/>
        <v>0.11267605633802817</v>
      </c>
    </row>
    <row r="60" spans="1:8" x14ac:dyDescent="0.15">
      <c r="A60" t="s">
        <v>13</v>
      </c>
      <c r="B60" s="5">
        <v>201630450337</v>
      </c>
      <c r="C60" s="6">
        <v>85.6</v>
      </c>
      <c r="D60" s="7">
        <f>_xlfn.RANK.EQ(C60,C:C,)</f>
        <v>17</v>
      </c>
      <c r="E60" s="4" t="s">
        <v>63</v>
      </c>
      <c r="F60" s="4">
        <v>20</v>
      </c>
      <c r="G60" s="8">
        <f t="shared" si="0"/>
        <v>-3</v>
      </c>
      <c r="H60" s="9">
        <f t="shared" si="1"/>
        <v>-4.2253521126760563E-2</v>
      </c>
    </row>
    <row r="61" spans="1:8" x14ac:dyDescent="0.15">
      <c r="A61" t="s">
        <v>13</v>
      </c>
      <c r="B61" s="5">
        <v>201630450832</v>
      </c>
      <c r="C61" s="6">
        <v>70.67</v>
      </c>
      <c r="D61" s="7">
        <f>_xlfn.RANK.EQ(C61,C:C,)</f>
        <v>51</v>
      </c>
      <c r="E61" s="4" t="s">
        <v>64</v>
      </c>
      <c r="F61" s="4">
        <v>37</v>
      </c>
      <c r="G61" s="8">
        <f t="shared" si="0"/>
        <v>14</v>
      </c>
      <c r="H61" s="9">
        <f t="shared" si="1"/>
        <v>0.19718309859154928</v>
      </c>
    </row>
    <row r="62" spans="1:8" x14ac:dyDescent="0.15">
      <c r="A62" t="s">
        <v>13</v>
      </c>
      <c r="B62" s="5">
        <v>201630459941</v>
      </c>
      <c r="C62" s="6">
        <v>55.67</v>
      </c>
      <c r="D62" s="7">
        <f>_xlfn.RANK.EQ(C62,C:C,)</f>
        <v>61</v>
      </c>
      <c r="E62" s="4" t="s">
        <v>65</v>
      </c>
      <c r="F62" s="4">
        <v>30</v>
      </c>
      <c r="G62" s="8">
        <f t="shared" si="0"/>
        <v>31</v>
      </c>
      <c r="H62" s="9">
        <f t="shared" si="1"/>
        <v>0.43661971830985913</v>
      </c>
    </row>
    <row r="63" spans="1:8" x14ac:dyDescent="0.15">
      <c r="A63" t="s">
        <v>13</v>
      </c>
      <c r="B63" s="5">
        <v>201630450726</v>
      </c>
      <c r="C63" s="6">
        <v>81</v>
      </c>
      <c r="D63" s="7">
        <f>_xlfn.RANK.EQ(C63,C:C,)</f>
        <v>34</v>
      </c>
      <c r="E63" s="4" t="s">
        <v>66</v>
      </c>
      <c r="F63" s="4">
        <v>43</v>
      </c>
      <c r="G63" s="8">
        <f t="shared" si="0"/>
        <v>-9</v>
      </c>
      <c r="H63" s="9">
        <f t="shared" si="1"/>
        <v>-0.12676056338028169</v>
      </c>
    </row>
    <row r="64" spans="1:8" x14ac:dyDescent="0.15">
      <c r="A64" t="s">
        <v>13</v>
      </c>
      <c r="B64" s="5">
        <v>201630450122</v>
      </c>
      <c r="C64" s="6">
        <v>80.930000000000007</v>
      </c>
      <c r="D64" s="7">
        <f>_xlfn.RANK.EQ(C64,C:C,)</f>
        <v>35</v>
      </c>
      <c r="E64" s="4" t="s">
        <v>67</v>
      </c>
      <c r="F64" s="4">
        <v>35</v>
      </c>
      <c r="G64" s="8">
        <f t="shared" si="0"/>
        <v>0</v>
      </c>
      <c r="H64" s="9">
        <f t="shared" si="1"/>
        <v>0</v>
      </c>
    </row>
    <row r="65" spans="1:8" x14ac:dyDescent="0.15">
      <c r="A65" t="s">
        <v>13</v>
      </c>
      <c r="B65" s="5">
        <v>201630450061</v>
      </c>
      <c r="C65" s="6">
        <v>75</v>
      </c>
      <c r="D65" s="7">
        <f>_xlfn.RANK.EQ(C65,C:C,)</f>
        <v>45</v>
      </c>
      <c r="E65" s="4" t="s">
        <v>68</v>
      </c>
      <c r="F65" s="4">
        <v>51</v>
      </c>
      <c r="G65" s="8">
        <f t="shared" si="0"/>
        <v>-6</v>
      </c>
      <c r="H65" s="9">
        <f t="shared" si="1"/>
        <v>-8.4507042253521125E-2</v>
      </c>
    </row>
    <row r="66" spans="1:8" x14ac:dyDescent="0.15">
      <c r="A66" t="s">
        <v>13</v>
      </c>
      <c r="B66" s="5">
        <v>201666450363</v>
      </c>
      <c r="C66" s="6">
        <v>80.069999999999993</v>
      </c>
      <c r="D66" s="7">
        <f>_xlfn.RANK.EQ(C66,C:C,)</f>
        <v>38</v>
      </c>
      <c r="E66" s="4" t="s">
        <v>69</v>
      </c>
      <c r="F66" s="4">
        <v>31</v>
      </c>
      <c r="G66" s="8">
        <f t="shared" si="0"/>
        <v>7</v>
      </c>
      <c r="H66" s="9">
        <f t="shared" si="1"/>
        <v>9.8591549295774641E-2</v>
      </c>
    </row>
    <row r="67" spans="1:8" x14ac:dyDescent="0.15">
      <c r="A67" t="s">
        <v>13</v>
      </c>
      <c r="B67" s="5">
        <v>201630450191</v>
      </c>
      <c r="C67" s="6">
        <v>92.47</v>
      </c>
      <c r="D67" s="7">
        <f>_xlfn.RANK.EQ(C67,C:C,)</f>
        <v>3</v>
      </c>
      <c r="E67" s="4" t="s">
        <v>70</v>
      </c>
      <c r="F67" s="4">
        <v>6</v>
      </c>
      <c r="G67" s="8">
        <f t="shared" si="0"/>
        <v>-3</v>
      </c>
      <c r="H67" s="9">
        <f t="shared" si="1"/>
        <v>-4.2253521126760563E-2</v>
      </c>
    </row>
    <row r="68" spans="1:8" x14ac:dyDescent="0.15">
      <c r="A68" t="s">
        <v>13</v>
      </c>
      <c r="B68" s="5">
        <v>201530421376</v>
      </c>
      <c r="C68" s="6">
        <v>48.19</v>
      </c>
      <c r="D68" s="7">
        <f>_xlfn.RANK.EQ(C68,C:C,)</f>
        <v>65</v>
      </c>
      <c r="E68" s="4" t="s">
        <v>71</v>
      </c>
      <c r="F68" s="4">
        <v>68</v>
      </c>
      <c r="G68" s="8">
        <f t="shared" ref="G68:G73" si="2">D68-F68</f>
        <v>-3</v>
      </c>
      <c r="H68" s="9">
        <f t="shared" ref="H68:H73" si="3">G68/71</f>
        <v>-4.2253521126760563E-2</v>
      </c>
    </row>
    <row r="69" spans="1:8" x14ac:dyDescent="0.15">
      <c r="A69" t="s">
        <v>13</v>
      </c>
      <c r="B69" s="5">
        <v>201630450108</v>
      </c>
      <c r="C69" s="6">
        <v>79.2</v>
      </c>
      <c r="D69" s="7">
        <f>_xlfn.RANK.EQ(C69,C:C,)</f>
        <v>42</v>
      </c>
      <c r="E69" s="4" t="s">
        <v>61</v>
      </c>
      <c r="F69" s="4">
        <v>18</v>
      </c>
      <c r="G69" s="8">
        <f t="shared" si="2"/>
        <v>24</v>
      </c>
      <c r="H69" s="9">
        <f t="shared" si="3"/>
        <v>0.3380281690140845</v>
      </c>
    </row>
    <row r="70" spans="1:8" x14ac:dyDescent="0.15">
      <c r="A70" t="s">
        <v>13</v>
      </c>
      <c r="B70" s="5">
        <v>201630450115</v>
      </c>
      <c r="C70" s="6">
        <v>65.27</v>
      </c>
      <c r="D70" s="7">
        <f>_xlfn.RANK.EQ(C70,C:C,)</f>
        <v>57</v>
      </c>
      <c r="E70" s="4" t="s">
        <v>72</v>
      </c>
      <c r="F70" s="4">
        <v>53</v>
      </c>
      <c r="G70" s="8">
        <f t="shared" si="2"/>
        <v>4</v>
      </c>
      <c r="H70" s="9">
        <f t="shared" si="3"/>
        <v>5.6338028169014086E-2</v>
      </c>
    </row>
    <row r="71" spans="1:8" x14ac:dyDescent="0.15">
      <c r="A71" t="s">
        <v>13</v>
      </c>
      <c r="B71" s="5">
        <v>201630450672</v>
      </c>
      <c r="C71" s="6">
        <v>61.6</v>
      </c>
      <c r="D71" s="7">
        <f>_xlfn.RANK.EQ(C71,C:C,)</f>
        <v>58</v>
      </c>
      <c r="E71" s="4" t="s">
        <v>73</v>
      </c>
      <c r="F71" s="4">
        <v>63</v>
      </c>
      <c r="G71" s="8">
        <f t="shared" si="2"/>
        <v>-5</v>
      </c>
      <c r="H71" s="9">
        <f t="shared" si="3"/>
        <v>-7.0422535211267609E-2</v>
      </c>
    </row>
    <row r="72" spans="1:8" x14ac:dyDescent="0.15">
      <c r="A72" t="s">
        <v>13</v>
      </c>
      <c r="B72" s="5">
        <v>201666450189</v>
      </c>
      <c r="C72" s="6">
        <v>81.73</v>
      </c>
      <c r="D72" s="7">
        <f>_xlfn.RANK.EQ(C72,C:C,)</f>
        <v>31</v>
      </c>
      <c r="E72" s="4" t="s">
        <v>74</v>
      </c>
      <c r="F72" s="4">
        <v>32</v>
      </c>
      <c r="G72" s="8">
        <f t="shared" si="2"/>
        <v>-1</v>
      </c>
      <c r="H72" s="9">
        <f t="shared" si="3"/>
        <v>-1.4084507042253521E-2</v>
      </c>
    </row>
    <row r="73" spans="1:8" x14ac:dyDescent="0.15">
      <c r="A73" t="s">
        <v>13</v>
      </c>
      <c r="B73" s="5">
        <v>201630450412</v>
      </c>
      <c r="C73" s="6">
        <v>82.93</v>
      </c>
      <c r="D73" s="7">
        <f>_xlfn.RANK.EQ(C73,C:C,)</f>
        <v>23</v>
      </c>
      <c r="E73" s="4" t="s">
        <v>75</v>
      </c>
      <c r="F73" s="4">
        <v>40</v>
      </c>
      <c r="G73" s="8">
        <f t="shared" si="2"/>
        <v>-17</v>
      </c>
      <c r="H73" s="9">
        <f t="shared" si="3"/>
        <v>-0.23943661971830985</v>
      </c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2019-03-15T11:01:12Z</dcterms:modified>
</cp:coreProperties>
</file>