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" i="1"/>
</calcChain>
</file>

<file path=xl/sharedStrings.xml><?xml version="1.0" encoding="utf-8"?>
<sst xmlns="http://schemas.openxmlformats.org/spreadsheetml/2006/main" count="76" uniqueCount="44">
  <si>
    <t>班级</t>
  </si>
  <si>
    <t>学号</t>
  </si>
  <si>
    <t>2017-2018.2学分加权平均分</t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</si>
  <si>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</si>
  <si>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</si>
  <si>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</si>
  <si>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</si>
  <si>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</si>
  <si>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16信计</t>
    <phoneticPr fontId="3" type="noConversion"/>
  </si>
  <si>
    <t>78.21</t>
  </si>
  <si>
    <t>16信计</t>
    <phoneticPr fontId="3" type="noConversion"/>
  </si>
  <si>
    <t>83.71</t>
  </si>
  <si>
    <t>16信计</t>
  </si>
  <si>
    <t>75.57</t>
  </si>
  <si>
    <t>87.14</t>
  </si>
  <si>
    <t>94.57</t>
  </si>
  <si>
    <t>62.79</t>
  </si>
  <si>
    <t>90.43</t>
  </si>
  <si>
    <t>89.64</t>
  </si>
  <si>
    <t>75.71</t>
  </si>
  <si>
    <t>87.93</t>
  </si>
  <si>
    <t>88.71</t>
  </si>
  <si>
    <t>83.21</t>
  </si>
  <si>
    <t>56.29</t>
  </si>
  <si>
    <t>77.07</t>
  </si>
  <si>
    <t>89.00</t>
  </si>
  <si>
    <t>80.07</t>
  </si>
  <si>
    <t>92.64</t>
  </si>
  <si>
    <t>91.14</t>
  </si>
  <si>
    <t>92.86</t>
  </si>
  <si>
    <t>53.00</t>
  </si>
  <si>
    <t>93.57</t>
  </si>
  <si>
    <t>82.36</t>
  </si>
  <si>
    <t>80.21</t>
  </si>
  <si>
    <t>83.57</t>
  </si>
  <si>
    <t>33.57</t>
  </si>
  <si>
    <t>67.78</t>
  </si>
  <si>
    <t>76.14</t>
  </si>
  <si>
    <t>77.29</t>
  </si>
  <si>
    <t>67.86</t>
  </si>
  <si>
    <t>70.43</t>
  </si>
  <si>
    <t>54.14</t>
  </si>
  <si>
    <t>96.14</t>
  </si>
  <si>
    <t>50.57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</si>
</sst>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76" fontId="1" fillId="0" borderId="0" xfId="1" applyNumberFormat="1">
      <alignment vertical="center"/>
    </xf>
    <xf numFmtId="177" fontId="0" fillId="0" borderId="0" xfId="0" applyNumberFormat="1" applyAlignment="1">
      <alignment horizontal="left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"/>
  <sheetViews>
    <sheetView tabSelected="1" workbookViewId="0">
      <selection activeCell="G19" sqref="G19"/>
    </sheetView>
  </sheetViews>
  <sheetFormatPr defaultRowHeight="13.5" x14ac:dyDescent="0.15"/>
  <cols>
    <col min="1" max="1" width="8.375" customWidth="1"/>
    <col min="2" max="2" width="15" bestFit="1" customWidth="1"/>
    <col min="3" max="3" width="27.375" bestFit="1" customWidth="1"/>
    <col min="4" max="4" width="21.1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t="s">
        <v>8</v>
      </c>
      <c r="B3" s="5">
        <v>201630471370</v>
      </c>
      <c r="C3" s="6">
        <v>82.92</v>
      </c>
      <c r="D3">
        <f>_xlfn.RANK.EQ(C3,C:C,)</f>
        <v>11</v>
      </c>
      <c r="E3" s="7" t="s">
        <v>9</v>
      </c>
      <c r="F3" s="7">
        <v>20</v>
      </c>
      <c r="G3">
        <f>D3-F3</f>
        <v>-9</v>
      </c>
      <c r="H3" s="8">
        <f>G3/34</f>
        <v>-0.26470588235294118</v>
      </c>
    </row>
    <row r="4" spans="1:8" x14ac:dyDescent="0.15">
      <c r="A4" t="s">
        <v>10</v>
      </c>
      <c r="B4" s="5">
        <v>201630471608</v>
      </c>
      <c r="C4" s="6">
        <v>81.83</v>
      </c>
      <c r="D4">
        <f t="shared" ref="D4:D36" si="0">_xlfn.RANK.EQ(C4,C:C,)</f>
        <v>14</v>
      </c>
      <c r="E4" s="7" t="s">
        <v>11</v>
      </c>
      <c r="F4" s="7">
        <v>14</v>
      </c>
      <c r="G4">
        <f t="shared" ref="G4:G36" si="1">D4-F4</f>
        <v>0</v>
      </c>
      <c r="H4" s="8">
        <f t="shared" ref="H4:H36" si="2">G4/34</f>
        <v>0</v>
      </c>
    </row>
    <row r="5" spans="1:8" x14ac:dyDescent="0.15">
      <c r="A5" t="s">
        <v>12</v>
      </c>
      <c r="B5" s="5">
        <v>201630471509</v>
      </c>
      <c r="C5" s="6">
        <v>76.75</v>
      </c>
      <c r="D5">
        <f t="shared" si="0"/>
        <v>17</v>
      </c>
      <c r="E5" s="7" t="s">
        <v>13</v>
      </c>
      <c r="F5" s="7">
        <v>25</v>
      </c>
      <c r="G5">
        <f t="shared" si="1"/>
        <v>-8</v>
      </c>
      <c r="H5" s="8">
        <f t="shared" si="2"/>
        <v>-0.23529411764705882</v>
      </c>
    </row>
    <row r="6" spans="1:8" x14ac:dyDescent="0.15">
      <c r="A6" t="s">
        <v>12</v>
      </c>
      <c r="B6" s="5">
        <v>201666471566</v>
      </c>
      <c r="C6" s="6">
        <v>82.58</v>
      </c>
      <c r="D6">
        <f t="shared" si="0"/>
        <v>12</v>
      </c>
      <c r="E6" s="7" t="s">
        <v>14</v>
      </c>
      <c r="F6" s="7">
        <v>13</v>
      </c>
      <c r="G6">
        <f t="shared" si="1"/>
        <v>-1</v>
      </c>
      <c r="H6" s="8">
        <f t="shared" si="2"/>
        <v>-2.9411764705882353E-2</v>
      </c>
    </row>
    <row r="7" spans="1:8" x14ac:dyDescent="0.15">
      <c r="A7" t="s">
        <v>12</v>
      </c>
      <c r="B7" s="5">
        <v>201666471726</v>
      </c>
      <c r="C7" s="6">
        <v>88.42</v>
      </c>
      <c r="D7">
        <f t="shared" si="0"/>
        <v>8</v>
      </c>
      <c r="E7" s="7" t="s">
        <v>15</v>
      </c>
      <c r="F7" s="7">
        <v>2</v>
      </c>
      <c r="G7">
        <f t="shared" si="1"/>
        <v>6</v>
      </c>
      <c r="H7" s="8">
        <f t="shared" si="2"/>
        <v>0.17647058823529413</v>
      </c>
    </row>
    <row r="8" spans="1:8" x14ac:dyDescent="0.15">
      <c r="A8" t="s">
        <v>12</v>
      </c>
      <c r="B8" s="5">
        <v>201630471455</v>
      </c>
      <c r="C8" s="6">
        <v>52.77</v>
      </c>
      <c r="D8">
        <f t="shared" si="0"/>
        <v>30</v>
      </c>
      <c r="E8" s="7" t="s">
        <v>16</v>
      </c>
      <c r="F8" s="7">
        <v>29</v>
      </c>
      <c r="G8">
        <f t="shared" si="1"/>
        <v>1</v>
      </c>
      <c r="H8" s="8">
        <f t="shared" si="2"/>
        <v>2.9411764705882353E-2</v>
      </c>
    </row>
    <row r="9" spans="1:8" x14ac:dyDescent="0.15">
      <c r="A9" t="s">
        <v>12</v>
      </c>
      <c r="B9" s="5">
        <v>201665471482</v>
      </c>
      <c r="C9" s="6">
        <v>82.04</v>
      </c>
      <c r="D9">
        <f t="shared" si="0"/>
        <v>13</v>
      </c>
      <c r="E9" s="7" t="s">
        <v>17</v>
      </c>
      <c r="F9" s="7">
        <v>8</v>
      </c>
      <c r="G9">
        <f t="shared" si="1"/>
        <v>5</v>
      </c>
      <c r="H9" s="8">
        <f t="shared" si="2"/>
        <v>0.14705882352941177</v>
      </c>
    </row>
    <row r="10" spans="1:8" x14ac:dyDescent="0.15">
      <c r="A10" t="s">
        <v>12</v>
      </c>
      <c r="B10" s="5">
        <v>201630471660</v>
      </c>
      <c r="C10" s="6">
        <v>88.63</v>
      </c>
      <c r="D10">
        <f t="shared" si="0"/>
        <v>7</v>
      </c>
      <c r="E10" s="7" t="s">
        <v>18</v>
      </c>
      <c r="F10" s="7">
        <v>9</v>
      </c>
      <c r="G10">
        <f t="shared" si="1"/>
        <v>-2</v>
      </c>
      <c r="H10" s="8">
        <f t="shared" si="2"/>
        <v>-5.8823529411764705E-2</v>
      </c>
    </row>
    <row r="11" spans="1:8" x14ac:dyDescent="0.15">
      <c r="A11" t="s">
        <v>12</v>
      </c>
      <c r="B11" s="5">
        <v>201630471585</v>
      </c>
      <c r="C11" s="6">
        <v>76.08</v>
      </c>
      <c r="D11">
        <f t="shared" si="0"/>
        <v>19</v>
      </c>
      <c r="E11" s="7" t="s">
        <v>19</v>
      </c>
      <c r="F11" s="7">
        <v>24</v>
      </c>
      <c r="G11">
        <f t="shared" si="1"/>
        <v>-5</v>
      </c>
      <c r="H11" s="8">
        <f t="shared" si="2"/>
        <v>-0.14705882352941177</v>
      </c>
    </row>
    <row r="12" spans="1:8" x14ac:dyDescent="0.15">
      <c r="A12" t="s">
        <v>12</v>
      </c>
      <c r="B12" s="5">
        <v>201630471677</v>
      </c>
      <c r="C12" s="6">
        <v>80.63</v>
      </c>
      <c r="D12">
        <f t="shared" si="0"/>
        <v>15</v>
      </c>
      <c r="E12" s="7" t="s">
        <v>20</v>
      </c>
      <c r="F12" s="7">
        <v>12</v>
      </c>
      <c r="G12">
        <f t="shared" si="1"/>
        <v>3</v>
      </c>
      <c r="H12" s="8">
        <f t="shared" si="2"/>
        <v>8.8235294117647065E-2</v>
      </c>
    </row>
    <row r="13" spans="1:8" x14ac:dyDescent="0.15">
      <c r="A13" t="s">
        <v>12</v>
      </c>
      <c r="B13" s="5">
        <v>201630471639</v>
      </c>
      <c r="C13" s="6">
        <v>88.88</v>
      </c>
      <c r="D13">
        <f t="shared" si="0"/>
        <v>6</v>
      </c>
      <c r="E13" s="7" t="s">
        <v>21</v>
      </c>
      <c r="F13" s="7">
        <v>11</v>
      </c>
      <c r="G13">
        <f t="shared" si="1"/>
        <v>-5</v>
      </c>
      <c r="H13" s="8">
        <f t="shared" si="2"/>
        <v>-0.14705882352941177</v>
      </c>
    </row>
    <row r="14" spans="1:8" x14ac:dyDescent="0.15">
      <c r="A14" t="s">
        <v>12</v>
      </c>
      <c r="B14" s="5">
        <v>201665471680</v>
      </c>
      <c r="C14" s="6">
        <v>92.46</v>
      </c>
      <c r="D14">
        <f t="shared" si="0"/>
        <v>2</v>
      </c>
      <c r="E14" s="7" t="s">
        <v>15</v>
      </c>
      <c r="F14" s="7">
        <v>2</v>
      </c>
      <c r="G14">
        <f t="shared" si="1"/>
        <v>0</v>
      </c>
      <c r="H14" s="8">
        <f t="shared" si="2"/>
        <v>0</v>
      </c>
    </row>
    <row r="15" spans="1:8" x14ac:dyDescent="0.15">
      <c r="A15" t="s">
        <v>12</v>
      </c>
      <c r="B15" s="5">
        <v>201630471646</v>
      </c>
      <c r="C15" s="6">
        <v>61.21</v>
      </c>
      <c r="D15">
        <f t="shared" si="0"/>
        <v>27</v>
      </c>
      <c r="E15" s="7" t="s">
        <v>22</v>
      </c>
      <c r="F15" s="7">
        <v>16</v>
      </c>
      <c r="G15">
        <f t="shared" si="1"/>
        <v>11</v>
      </c>
      <c r="H15" s="8">
        <f t="shared" si="2"/>
        <v>0.3235294117647059</v>
      </c>
    </row>
    <row r="16" spans="1:8" x14ac:dyDescent="0.15">
      <c r="A16" t="s">
        <v>12</v>
      </c>
      <c r="B16" s="5">
        <v>201666471429</v>
      </c>
      <c r="C16" s="6">
        <v>49.37</v>
      </c>
      <c r="D16">
        <f t="shared" si="0"/>
        <v>32</v>
      </c>
      <c r="E16" s="7" t="s">
        <v>23</v>
      </c>
      <c r="F16" s="7">
        <v>30</v>
      </c>
      <c r="G16">
        <f t="shared" si="1"/>
        <v>2</v>
      </c>
      <c r="H16" s="8">
        <f t="shared" si="2"/>
        <v>5.8823529411764705E-2</v>
      </c>
    </row>
    <row r="17" spans="1:8" x14ac:dyDescent="0.15">
      <c r="A17" t="s">
        <v>12</v>
      </c>
      <c r="B17" s="5">
        <v>201630471622</v>
      </c>
      <c r="C17" s="6">
        <v>67.83</v>
      </c>
      <c r="D17">
        <f t="shared" si="0"/>
        <v>22</v>
      </c>
      <c r="E17" s="7" t="s">
        <v>24</v>
      </c>
      <c r="F17" s="7">
        <v>22</v>
      </c>
      <c r="G17">
        <f t="shared" si="1"/>
        <v>0</v>
      </c>
      <c r="H17" s="8">
        <f t="shared" si="2"/>
        <v>0</v>
      </c>
    </row>
    <row r="18" spans="1:8" x14ac:dyDescent="0.15">
      <c r="A18" t="s">
        <v>12</v>
      </c>
      <c r="B18" s="5">
        <v>201630471714</v>
      </c>
      <c r="C18" s="6">
        <v>83.92</v>
      </c>
      <c r="D18">
        <f t="shared" si="0"/>
        <v>10</v>
      </c>
      <c r="E18" s="7" t="s">
        <v>25</v>
      </c>
      <c r="F18" s="7">
        <v>10</v>
      </c>
      <c r="G18">
        <f t="shared" si="1"/>
        <v>0</v>
      </c>
      <c r="H18" s="8">
        <f t="shared" si="2"/>
        <v>0</v>
      </c>
    </row>
    <row r="19" spans="1:8" x14ac:dyDescent="0.15">
      <c r="A19" t="s">
        <v>12</v>
      </c>
      <c r="B19" s="5">
        <v>201666471443</v>
      </c>
      <c r="C19" s="6">
        <v>61.79</v>
      </c>
      <c r="D19">
        <f t="shared" si="0"/>
        <v>26</v>
      </c>
      <c r="E19" s="7" t="s">
        <v>26</v>
      </c>
      <c r="F19" s="7">
        <v>19</v>
      </c>
      <c r="G19">
        <f t="shared" si="1"/>
        <v>7</v>
      </c>
      <c r="H19" s="8">
        <f t="shared" si="2"/>
        <v>0.20588235294117646</v>
      </c>
    </row>
    <row r="20" spans="1:8" x14ac:dyDescent="0.15">
      <c r="A20" t="s">
        <v>12</v>
      </c>
      <c r="B20" s="5">
        <v>201630471592</v>
      </c>
      <c r="C20" s="6">
        <v>89</v>
      </c>
      <c r="D20">
        <f t="shared" si="0"/>
        <v>5</v>
      </c>
      <c r="E20" s="7" t="s">
        <v>27</v>
      </c>
      <c r="F20" s="7">
        <v>6</v>
      </c>
      <c r="G20">
        <f t="shared" si="1"/>
        <v>-1</v>
      </c>
      <c r="H20" s="8">
        <f t="shared" si="2"/>
        <v>-2.9411764705882353E-2</v>
      </c>
    </row>
    <row r="21" spans="1:8" x14ac:dyDescent="0.15">
      <c r="A21" t="s">
        <v>12</v>
      </c>
      <c r="B21" s="5">
        <v>201666471702</v>
      </c>
      <c r="C21" s="6">
        <v>89.5</v>
      </c>
      <c r="D21">
        <f t="shared" si="0"/>
        <v>4</v>
      </c>
      <c r="E21" s="7" t="s">
        <v>28</v>
      </c>
      <c r="F21" s="7">
        <v>7</v>
      </c>
      <c r="G21">
        <f t="shared" si="1"/>
        <v>-3</v>
      </c>
      <c r="H21" s="8">
        <f t="shared" si="2"/>
        <v>-8.8235294117647065E-2</v>
      </c>
    </row>
    <row r="22" spans="1:8" x14ac:dyDescent="0.15">
      <c r="A22" t="s">
        <v>12</v>
      </c>
      <c r="B22" s="5">
        <v>201630471691</v>
      </c>
      <c r="C22" s="6">
        <v>94.22</v>
      </c>
      <c r="D22">
        <f t="shared" si="0"/>
        <v>1</v>
      </c>
      <c r="E22" s="7" t="s">
        <v>29</v>
      </c>
      <c r="F22" s="7">
        <v>5</v>
      </c>
      <c r="G22">
        <f t="shared" si="1"/>
        <v>-4</v>
      </c>
      <c r="H22" s="8">
        <f t="shared" si="2"/>
        <v>-0.11764705882352941</v>
      </c>
    </row>
    <row r="23" spans="1:8" x14ac:dyDescent="0.15">
      <c r="A23" t="s">
        <v>12</v>
      </c>
      <c r="B23" s="5">
        <v>201630719472</v>
      </c>
      <c r="C23" s="6">
        <v>72.17</v>
      </c>
      <c r="D23">
        <f t="shared" si="0"/>
        <v>21</v>
      </c>
      <c r="E23" s="7" t="s">
        <v>30</v>
      </c>
      <c r="F23" s="7">
        <v>32</v>
      </c>
      <c r="G23">
        <f t="shared" si="1"/>
        <v>-11</v>
      </c>
      <c r="H23" s="8">
        <f t="shared" si="2"/>
        <v>-0.3235294117647059</v>
      </c>
    </row>
    <row r="24" spans="1:8" x14ac:dyDescent="0.15">
      <c r="A24" t="s">
        <v>12</v>
      </c>
      <c r="B24" s="5">
        <v>201630471479</v>
      </c>
      <c r="C24" s="6">
        <v>85.38</v>
      </c>
      <c r="D24">
        <f t="shared" si="0"/>
        <v>9</v>
      </c>
      <c r="E24" s="7" t="s">
        <v>31</v>
      </c>
      <c r="F24" s="7">
        <v>4</v>
      </c>
      <c r="G24">
        <f t="shared" si="1"/>
        <v>5</v>
      </c>
      <c r="H24" s="8">
        <f t="shared" si="2"/>
        <v>0.14705882352941177</v>
      </c>
    </row>
    <row r="25" spans="1:8" x14ac:dyDescent="0.15">
      <c r="A25" t="s">
        <v>12</v>
      </c>
      <c r="B25" s="5">
        <v>201666471610</v>
      </c>
      <c r="C25" s="6">
        <v>65.33</v>
      </c>
      <c r="D25">
        <f t="shared" si="0"/>
        <v>24</v>
      </c>
      <c r="E25" s="7" t="s">
        <v>32</v>
      </c>
      <c r="F25" s="7">
        <v>17</v>
      </c>
      <c r="G25">
        <f t="shared" si="1"/>
        <v>7</v>
      </c>
      <c r="H25" s="8">
        <f t="shared" si="2"/>
        <v>0.20588235294117646</v>
      </c>
    </row>
    <row r="26" spans="1:8" x14ac:dyDescent="0.15">
      <c r="A26" t="s">
        <v>12</v>
      </c>
      <c r="B26" s="5">
        <v>201630471653</v>
      </c>
      <c r="C26" s="6">
        <v>74.040000000000006</v>
      </c>
      <c r="D26">
        <f t="shared" si="0"/>
        <v>20</v>
      </c>
      <c r="E26" s="7" t="s">
        <v>33</v>
      </c>
      <c r="F26" s="7">
        <v>18</v>
      </c>
      <c r="G26">
        <f t="shared" si="1"/>
        <v>2</v>
      </c>
      <c r="H26" s="8">
        <f t="shared" si="2"/>
        <v>5.8823529411764705E-2</v>
      </c>
    </row>
    <row r="27" spans="1:8" x14ac:dyDescent="0.15">
      <c r="A27" t="s">
        <v>12</v>
      </c>
      <c r="B27" s="5">
        <v>201630471387</v>
      </c>
      <c r="C27" s="6">
        <v>49.42</v>
      </c>
      <c r="D27">
        <f t="shared" si="0"/>
        <v>31</v>
      </c>
      <c r="E27" s="7" t="s">
        <v>34</v>
      </c>
      <c r="F27" s="7">
        <v>15</v>
      </c>
      <c r="G27">
        <f t="shared" si="1"/>
        <v>16</v>
      </c>
      <c r="H27" s="8">
        <f t="shared" si="2"/>
        <v>0.47058823529411764</v>
      </c>
    </row>
    <row r="28" spans="1:8" x14ac:dyDescent="0.15">
      <c r="A28" t="s">
        <v>12</v>
      </c>
      <c r="B28" s="5">
        <v>201630471547</v>
      </c>
      <c r="C28" s="6">
        <v>32.81</v>
      </c>
      <c r="D28">
        <f t="shared" si="0"/>
        <v>34</v>
      </c>
      <c r="E28" s="7" t="s">
        <v>35</v>
      </c>
      <c r="F28" s="7">
        <v>34</v>
      </c>
      <c r="G28">
        <f t="shared" si="1"/>
        <v>0</v>
      </c>
      <c r="H28" s="8">
        <f t="shared" si="2"/>
        <v>0</v>
      </c>
    </row>
    <row r="29" spans="1:8" x14ac:dyDescent="0.15">
      <c r="A29" t="s">
        <v>12</v>
      </c>
      <c r="B29" s="5">
        <v>201630492085</v>
      </c>
      <c r="C29" s="6">
        <v>65.760000000000005</v>
      </c>
      <c r="D29">
        <f t="shared" si="0"/>
        <v>23</v>
      </c>
      <c r="E29" s="7" t="s">
        <v>36</v>
      </c>
      <c r="F29" s="7">
        <v>28</v>
      </c>
      <c r="G29">
        <f t="shared" si="1"/>
        <v>-5</v>
      </c>
      <c r="H29" s="8">
        <f t="shared" si="2"/>
        <v>-0.14705882352941177</v>
      </c>
    </row>
    <row r="30" spans="1:8" x14ac:dyDescent="0.15">
      <c r="A30" t="s">
        <v>12</v>
      </c>
      <c r="B30" s="5">
        <v>201630471462</v>
      </c>
      <c r="C30" s="6">
        <v>76.38</v>
      </c>
      <c r="D30">
        <f t="shared" si="0"/>
        <v>18</v>
      </c>
      <c r="E30" s="7" t="s">
        <v>37</v>
      </c>
      <c r="F30" s="7">
        <v>23</v>
      </c>
      <c r="G30">
        <f t="shared" si="1"/>
        <v>-5</v>
      </c>
      <c r="H30" s="8">
        <f t="shared" si="2"/>
        <v>-0.14705882352941177</v>
      </c>
    </row>
    <row r="31" spans="1:8" x14ac:dyDescent="0.15">
      <c r="A31" t="s">
        <v>12</v>
      </c>
      <c r="B31" s="5">
        <v>201630471394</v>
      </c>
      <c r="C31" s="6">
        <v>55.38</v>
      </c>
      <c r="D31">
        <f t="shared" si="0"/>
        <v>29</v>
      </c>
      <c r="E31" s="7" t="s">
        <v>38</v>
      </c>
      <c r="F31" s="7">
        <v>21</v>
      </c>
      <c r="G31">
        <f t="shared" si="1"/>
        <v>8</v>
      </c>
      <c r="H31" s="8">
        <f t="shared" si="2"/>
        <v>0.23529411764705882</v>
      </c>
    </row>
    <row r="32" spans="1:8" x14ac:dyDescent="0.15">
      <c r="A32" t="s">
        <v>12</v>
      </c>
      <c r="B32" s="5">
        <v>201630471400</v>
      </c>
      <c r="C32" s="6">
        <v>63.08</v>
      </c>
      <c r="D32">
        <f t="shared" si="0"/>
        <v>25</v>
      </c>
      <c r="E32" s="7" t="s">
        <v>39</v>
      </c>
      <c r="F32" s="7">
        <v>27</v>
      </c>
      <c r="G32">
        <f t="shared" si="1"/>
        <v>-2</v>
      </c>
      <c r="H32" s="8">
        <f t="shared" si="2"/>
        <v>-5.8823529411764705E-2</v>
      </c>
    </row>
    <row r="33" spans="1:8" x14ac:dyDescent="0.15">
      <c r="A33" t="s">
        <v>12</v>
      </c>
      <c r="B33" s="5">
        <v>201630471554</v>
      </c>
      <c r="C33" s="6">
        <v>79.88</v>
      </c>
      <c r="D33">
        <f t="shared" si="0"/>
        <v>16</v>
      </c>
      <c r="E33" s="7" t="s">
        <v>40</v>
      </c>
      <c r="F33" s="7">
        <v>26</v>
      </c>
      <c r="G33">
        <f t="shared" si="1"/>
        <v>-10</v>
      </c>
      <c r="H33" s="8">
        <f t="shared" si="2"/>
        <v>-0.29411764705882354</v>
      </c>
    </row>
    <row r="34" spans="1:8" x14ac:dyDescent="0.15">
      <c r="A34" t="s">
        <v>12</v>
      </c>
      <c r="B34" s="5">
        <v>201630471523</v>
      </c>
      <c r="C34" s="6">
        <v>40.6</v>
      </c>
      <c r="D34">
        <f t="shared" si="0"/>
        <v>33</v>
      </c>
      <c r="E34" s="7" t="s">
        <v>41</v>
      </c>
      <c r="F34" s="7">
        <v>31</v>
      </c>
      <c r="G34">
        <f t="shared" si="1"/>
        <v>2</v>
      </c>
      <c r="H34" s="8">
        <f t="shared" si="2"/>
        <v>5.8823529411764705E-2</v>
      </c>
    </row>
    <row r="35" spans="1:8" x14ac:dyDescent="0.15">
      <c r="A35" t="s">
        <v>12</v>
      </c>
      <c r="B35" s="5">
        <v>201630471417</v>
      </c>
      <c r="C35" s="6">
        <v>91.91</v>
      </c>
      <c r="D35">
        <f t="shared" si="0"/>
        <v>3</v>
      </c>
      <c r="E35" s="7" t="s">
        <v>42</v>
      </c>
      <c r="F35" s="7">
        <v>1</v>
      </c>
      <c r="G35">
        <f t="shared" si="1"/>
        <v>2</v>
      </c>
      <c r="H35" s="8">
        <f t="shared" si="2"/>
        <v>5.8823529411764705E-2</v>
      </c>
    </row>
    <row r="36" spans="1:8" x14ac:dyDescent="0.15">
      <c r="A36" t="s">
        <v>12</v>
      </c>
      <c r="B36" s="5">
        <v>201630471578</v>
      </c>
      <c r="C36" s="6">
        <v>58.83</v>
      </c>
      <c r="D36">
        <f t="shared" si="0"/>
        <v>28</v>
      </c>
      <c r="E36" s="7" t="s">
        <v>43</v>
      </c>
      <c r="F36" s="7">
        <v>33</v>
      </c>
      <c r="G36">
        <f t="shared" si="1"/>
        <v>-5</v>
      </c>
      <c r="H36" s="8">
        <f t="shared" si="2"/>
        <v>-0.14705882352941177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2019-03-15T11:18:55Z</dcterms:modified>
</cp:coreProperties>
</file>