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3" i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3" i="1"/>
</calcChain>
</file>

<file path=xl/sharedStrings.xml><?xml version="1.0" encoding="utf-8"?>
<sst xmlns="http://schemas.openxmlformats.org/spreadsheetml/2006/main" count="106" uniqueCount="60">
  <si>
    <t>班级</t>
  </si>
  <si>
    <t>学号</t>
  </si>
  <si>
    <t>2017-2018.2学分加权平均分</t>
  </si>
  <si>
    <t>2017-2018.2成绩排名</t>
    <phoneticPr fontId="3" type="noConversion"/>
  </si>
  <si>
    <t>2018-2019.1学分加权平均分</t>
    <phoneticPr fontId="3" type="noConversion"/>
  </si>
  <si>
    <t>2018-2019.1成绩排名</t>
    <phoneticPr fontId="3" type="noConversion"/>
  </si>
  <si>
    <t>16信管</t>
    <phoneticPr fontId="3" type="noConversion"/>
  </si>
  <si>
    <t>89.53</t>
  </si>
  <si>
    <t>16信管</t>
    <phoneticPr fontId="3" type="noConversion"/>
  </si>
  <si>
    <t>88.82</t>
  </si>
  <si>
    <t>16信管</t>
  </si>
  <si>
    <t>88.12</t>
  </si>
  <si>
    <t>87.94</t>
  </si>
  <si>
    <t>86.12</t>
  </si>
  <si>
    <t>85.76</t>
  </si>
  <si>
    <t>85.53</t>
  </si>
  <si>
    <t>85.35</t>
  </si>
  <si>
    <t>85.29</t>
  </si>
  <si>
    <t>84.65</t>
  </si>
  <si>
    <t>83.88</t>
  </si>
  <si>
    <t>83.35</t>
  </si>
  <si>
    <t>83.18</t>
  </si>
  <si>
    <t>82.18</t>
  </si>
  <si>
    <t>81.53</t>
  </si>
  <si>
    <t>80.41</t>
  </si>
  <si>
    <t>79.60</t>
  </si>
  <si>
    <t>79.29</t>
  </si>
  <si>
    <t>78.76</t>
  </si>
  <si>
    <t>78.59</t>
  </si>
  <si>
    <t>78.18</t>
  </si>
  <si>
    <t>77.94</t>
  </si>
  <si>
    <t>77.71</t>
  </si>
  <si>
    <t>77.06</t>
  </si>
  <si>
    <t>76.76</t>
  </si>
  <si>
    <t>76.24</t>
  </si>
  <si>
    <t>75.94</t>
  </si>
  <si>
    <t>75.82</t>
  </si>
  <si>
    <t>73.71</t>
  </si>
  <si>
    <t>73.56</t>
  </si>
  <si>
    <t>73.24</t>
  </si>
  <si>
    <t>72.00</t>
  </si>
  <si>
    <t>70.82</t>
  </si>
  <si>
    <t>68.29</t>
  </si>
  <si>
    <t>67.82</t>
  </si>
  <si>
    <t>67.18</t>
  </si>
  <si>
    <t>67.00</t>
  </si>
  <si>
    <t>66.59</t>
  </si>
  <si>
    <t>66.18</t>
  </si>
  <si>
    <t>63.65</t>
  </si>
  <si>
    <t>59.78</t>
  </si>
  <si>
    <t>59.41</t>
  </si>
  <si>
    <t>58.47</t>
  </si>
  <si>
    <t>58.24</t>
  </si>
  <si>
    <t>50.65</t>
  </si>
  <si>
    <t>42.95</t>
  </si>
  <si>
    <t>35.95</t>
  </si>
  <si>
    <t>34.54</t>
  </si>
  <si>
    <t>13.08</t>
  </si>
  <si>
    <t>进步名次</t>
  </si>
  <si>
    <t>进步名次占班级人数的比例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</si>
</sst>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176" fontId="1" fillId="0" borderId="0" xfId="1" applyNumberFormat="1">
      <alignment vertical="center"/>
    </xf>
    <xf numFmtId="177" fontId="0" fillId="0" borderId="0" xfId="0" applyNumberFormat="1" applyAlignment="1">
      <alignment horizontal="left"/>
    </xf>
    <xf numFmtId="0" fontId="1" fillId="0" borderId="0" xfId="1">
      <alignment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"/>
  <sheetViews>
    <sheetView tabSelected="1" workbookViewId="0">
      <selection activeCell="C2" sqref="C2:H2"/>
    </sheetView>
  </sheetViews>
  <sheetFormatPr defaultRowHeight="13.5" x14ac:dyDescent="0.15"/>
  <cols>
    <col min="1" max="1" width="9.875" customWidth="1"/>
    <col min="2" max="2" width="15" bestFit="1" customWidth="1"/>
    <col min="3" max="3" width="27.375" bestFit="1" customWidth="1"/>
    <col min="4" max="4" width="21.125" bestFit="1" customWidth="1"/>
    <col min="5" max="5" width="27.375" bestFit="1" customWidth="1"/>
    <col min="6" max="6" width="21.125" bestFit="1" customWidth="1"/>
    <col min="7" max="7" width="10.875" customWidth="1"/>
    <col min="8" max="8" width="25.5" bestFit="1" customWidth="1"/>
  </cols>
  <sheetData>
    <row r="2" spans="1:8" s="6" customFormat="1" ht="14.25" x14ac:dyDescent="0.15">
      <c r="A2" s="4" t="s">
        <v>0</v>
      </c>
      <c r="B2" s="5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58</v>
      </c>
      <c r="H2" s="7" t="s">
        <v>59</v>
      </c>
    </row>
    <row r="3" spans="1:8" x14ac:dyDescent="0.15">
      <c r="A3" t="s">
        <v>6</v>
      </c>
      <c r="B3" s="1">
        <v>201630461197</v>
      </c>
      <c r="C3" s="2">
        <v>91.13</v>
      </c>
      <c r="D3">
        <f>_xlfn.RANK.EQ(C3,C:C,)</f>
        <v>5</v>
      </c>
      <c r="E3" s="3" t="s">
        <v>7</v>
      </c>
      <c r="F3" s="3">
        <v>1</v>
      </c>
      <c r="G3">
        <f>D3-F3</f>
        <v>4</v>
      </c>
      <c r="H3" s="8">
        <f>G3/49</f>
        <v>8.1632653061224483E-2</v>
      </c>
    </row>
    <row r="4" spans="1:8" x14ac:dyDescent="0.15">
      <c r="A4" t="s">
        <v>8</v>
      </c>
      <c r="B4" s="1">
        <v>201630461340</v>
      </c>
      <c r="C4" s="2">
        <v>92.07</v>
      </c>
      <c r="D4">
        <f t="shared" ref="D4:D51" si="0">_xlfn.RANK.EQ(C4,C:C,)</f>
        <v>3</v>
      </c>
      <c r="E4" s="3" t="s">
        <v>9</v>
      </c>
      <c r="F4" s="3">
        <v>2</v>
      </c>
      <c r="G4">
        <f t="shared" ref="G4:G51" si="1">D4-F4</f>
        <v>1</v>
      </c>
      <c r="H4" s="8">
        <f t="shared" ref="H4:H51" si="2">G4/49</f>
        <v>2.0408163265306121E-2</v>
      </c>
    </row>
    <row r="5" spans="1:8" x14ac:dyDescent="0.15">
      <c r="A5" t="s">
        <v>10</v>
      </c>
      <c r="B5" s="1">
        <v>201666375550</v>
      </c>
      <c r="C5" s="2">
        <v>83.78</v>
      </c>
      <c r="D5">
        <f t="shared" si="0"/>
        <v>20</v>
      </c>
      <c r="E5" s="3" t="s">
        <v>11</v>
      </c>
      <c r="F5" s="3">
        <v>3</v>
      </c>
      <c r="G5">
        <f t="shared" si="1"/>
        <v>17</v>
      </c>
      <c r="H5" s="8">
        <f t="shared" si="2"/>
        <v>0.34693877551020408</v>
      </c>
    </row>
    <row r="6" spans="1:8" x14ac:dyDescent="0.15">
      <c r="A6" t="s">
        <v>10</v>
      </c>
      <c r="B6" s="1">
        <v>201666461246</v>
      </c>
      <c r="C6" s="2">
        <v>93.67</v>
      </c>
      <c r="D6">
        <f t="shared" si="0"/>
        <v>2</v>
      </c>
      <c r="E6" s="3" t="s">
        <v>12</v>
      </c>
      <c r="F6" s="3">
        <v>4</v>
      </c>
      <c r="G6">
        <f t="shared" si="1"/>
        <v>-2</v>
      </c>
      <c r="H6" s="8">
        <f t="shared" si="2"/>
        <v>-4.0816326530612242E-2</v>
      </c>
    </row>
    <row r="7" spans="1:8" x14ac:dyDescent="0.15">
      <c r="A7" t="s">
        <v>10</v>
      </c>
      <c r="B7" s="1">
        <v>201630461296</v>
      </c>
      <c r="C7" s="2">
        <v>94.79</v>
      </c>
      <c r="D7">
        <f t="shared" si="0"/>
        <v>1</v>
      </c>
      <c r="E7" s="3" t="s">
        <v>13</v>
      </c>
      <c r="F7" s="3">
        <v>5</v>
      </c>
      <c r="G7">
        <f t="shared" si="1"/>
        <v>-4</v>
      </c>
      <c r="H7" s="8">
        <f t="shared" si="2"/>
        <v>-8.1632653061224483E-2</v>
      </c>
    </row>
    <row r="8" spans="1:8" x14ac:dyDescent="0.15">
      <c r="A8" t="s">
        <v>10</v>
      </c>
      <c r="B8" s="1">
        <v>201630461210</v>
      </c>
      <c r="C8" s="2">
        <v>88.6</v>
      </c>
      <c r="D8">
        <f t="shared" si="0"/>
        <v>11</v>
      </c>
      <c r="E8" s="3" t="s">
        <v>14</v>
      </c>
      <c r="F8" s="3">
        <v>6</v>
      </c>
      <c r="G8">
        <f t="shared" si="1"/>
        <v>5</v>
      </c>
      <c r="H8" s="8">
        <f t="shared" si="2"/>
        <v>0.10204081632653061</v>
      </c>
    </row>
    <row r="9" spans="1:8" x14ac:dyDescent="0.15">
      <c r="A9" t="s">
        <v>10</v>
      </c>
      <c r="B9" s="1">
        <v>201630460916</v>
      </c>
      <c r="C9" s="2">
        <v>83.27</v>
      </c>
      <c r="D9">
        <f t="shared" si="0"/>
        <v>21</v>
      </c>
      <c r="E9" s="3" t="s">
        <v>15</v>
      </c>
      <c r="F9" s="3">
        <v>7</v>
      </c>
      <c r="G9">
        <f t="shared" si="1"/>
        <v>14</v>
      </c>
      <c r="H9" s="8">
        <f t="shared" si="2"/>
        <v>0.2857142857142857</v>
      </c>
    </row>
    <row r="10" spans="1:8" x14ac:dyDescent="0.15">
      <c r="A10" t="s">
        <v>10</v>
      </c>
      <c r="B10" s="1">
        <v>201630460954</v>
      </c>
      <c r="C10" s="2">
        <v>89.67</v>
      </c>
      <c r="D10">
        <f t="shared" si="0"/>
        <v>7</v>
      </c>
      <c r="E10" s="3" t="s">
        <v>16</v>
      </c>
      <c r="F10" s="3">
        <v>8</v>
      </c>
      <c r="G10">
        <f t="shared" si="1"/>
        <v>-1</v>
      </c>
      <c r="H10" s="8">
        <f t="shared" si="2"/>
        <v>-2.0408163265306121E-2</v>
      </c>
    </row>
    <row r="11" spans="1:8" x14ac:dyDescent="0.15">
      <c r="A11" t="s">
        <v>10</v>
      </c>
      <c r="B11" s="1">
        <v>201662461035</v>
      </c>
      <c r="C11" s="2">
        <v>76.13</v>
      </c>
      <c r="D11">
        <f t="shared" si="0"/>
        <v>33</v>
      </c>
      <c r="E11" s="3" t="s">
        <v>17</v>
      </c>
      <c r="F11" s="3">
        <v>9</v>
      </c>
      <c r="G11">
        <f t="shared" si="1"/>
        <v>24</v>
      </c>
      <c r="H11" s="8">
        <f t="shared" si="2"/>
        <v>0.48979591836734693</v>
      </c>
    </row>
    <row r="12" spans="1:8" x14ac:dyDescent="0.15">
      <c r="A12" t="s">
        <v>10</v>
      </c>
      <c r="B12" s="1">
        <v>201630302070</v>
      </c>
      <c r="C12" s="2">
        <v>85.94</v>
      </c>
      <c r="D12">
        <f t="shared" si="0"/>
        <v>16</v>
      </c>
      <c r="E12" s="3" t="s">
        <v>18</v>
      </c>
      <c r="F12" s="3">
        <v>10</v>
      </c>
      <c r="G12">
        <f t="shared" si="1"/>
        <v>6</v>
      </c>
      <c r="H12" s="8">
        <f t="shared" si="2"/>
        <v>0.12244897959183673</v>
      </c>
    </row>
    <row r="13" spans="1:8" x14ac:dyDescent="0.15">
      <c r="A13" t="s">
        <v>10</v>
      </c>
      <c r="B13" s="1">
        <v>201630461067</v>
      </c>
      <c r="C13" s="2">
        <v>86.6</v>
      </c>
      <c r="D13">
        <f t="shared" si="0"/>
        <v>15</v>
      </c>
      <c r="E13" s="3" t="s">
        <v>19</v>
      </c>
      <c r="F13" s="3">
        <v>11</v>
      </c>
      <c r="G13">
        <f t="shared" si="1"/>
        <v>4</v>
      </c>
      <c r="H13" s="8">
        <f t="shared" si="2"/>
        <v>8.1632653061224483E-2</v>
      </c>
    </row>
    <row r="14" spans="1:8" x14ac:dyDescent="0.15">
      <c r="A14" t="s">
        <v>10</v>
      </c>
      <c r="B14" s="1">
        <v>201630460961</v>
      </c>
      <c r="C14" s="2">
        <v>91.67</v>
      </c>
      <c r="D14">
        <f t="shared" si="0"/>
        <v>4</v>
      </c>
      <c r="E14" s="3" t="s">
        <v>20</v>
      </c>
      <c r="F14" s="3">
        <v>12</v>
      </c>
      <c r="G14">
        <f t="shared" si="1"/>
        <v>-8</v>
      </c>
      <c r="H14" s="8">
        <f t="shared" si="2"/>
        <v>-0.16326530612244897</v>
      </c>
    </row>
    <row r="15" spans="1:8" x14ac:dyDescent="0.15">
      <c r="A15" t="s">
        <v>10</v>
      </c>
      <c r="B15" s="1">
        <v>201630461227</v>
      </c>
      <c r="C15" s="2">
        <v>82.53</v>
      </c>
      <c r="D15">
        <f t="shared" si="0"/>
        <v>23</v>
      </c>
      <c r="E15" s="3" t="s">
        <v>21</v>
      </c>
      <c r="F15" s="3">
        <v>13</v>
      </c>
      <c r="G15">
        <f t="shared" si="1"/>
        <v>10</v>
      </c>
      <c r="H15" s="8">
        <f t="shared" si="2"/>
        <v>0.20408163265306123</v>
      </c>
    </row>
    <row r="16" spans="1:8" x14ac:dyDescent="0.15">
      <c r="A16" t="s">
        <v>10</v>
      </c>
      <c r="B16" s="1">
        <v>201630460923</v>
      </c>
      <c r="C16" s="2">
        <v>88.93</v>
      </c>
      <c r="D16">
        <f t="shared" si="0"/>
        <v>9</v>
      </c>
      <c r="E16" s="3" t="s">
        <v>22</v>
      </c>
      <c r="F16" s="3">
        <v>14</v>
      </c>
      <c r="G16">
        <f t="shared" si="1"/>
        <v>-5</v>
      </c>
      <c r="H16" s="8">
        <f t="shared" si="2"/>
        <v>-0.10204081632653061</v>
      </c>
    </row>
    <row r="17" spans="1:8" x14ac:dyDescent="0.15">
      <c r="A17" t="s">
        <v>10</v>
      </c>
      <c r="B17" s="1">
        <v>201630461074</v>
      </c>
      <c r="C17" s="2">
        <v>88.73</v>
      </c>
      <c r="D17">
        <f t="shared" si="0"/>
        <v>10</v>
      </c>
      <c r="E17" s="3" t="s">
        <v>23</v>
      </c>
      <c r="F17" s="3">
        <v>15</v>
      </c>
      <c r="G17">
        <f t="shared" si="1"/>
        <v>-5</v>
      </c>
      <c r="H17" s="8">
        <f t="shared" si="2"/>
        <v>-0.10204081632653061</v>
      </c>
    </row>
    <row r="18" spans="1:8" x14ac:dyDescent="0.15">
      <c r="A18" t="s">
        <v>10</v>
      </c>
      <c r="B18" s="1">
        <v>201636460972</v>
      </c>
      <c r="C18" s="2">
        <v>90</v>
      </c>
      <c r="D18">
        <f t="shared" si="0"/>
        <v>6</v>
      </c>
      <c r="E18" s="3" t="s">
        <v>24</v>
      </c>
      <c r="F18" s="3">
        <v>16</v>
      </c>
      <c r="G18">
        <f t="shared" si="1"/>
        <v>-10</v>
      </c>
      <c r="H18" s="8">
        <f t="shared" si="2"/>
        <v>-0.20408163265306123</v>
      </c>
    </row>
    <row r="19" spans="1:8" x14ac:dyDescent="0.15">
      <c r="A19" t="s">
        <v>10</v>
      </c>
      <c r="B19" s="1">
        <v>201630449546</v>
      </c>
      <c r="C19" s="2">
        <v>81.510000000000005</v>
      </c>
      <c r="D19">
        <f t="shared" si="0"/>
        <v>26</v>
      </c>
      <c r="E19" s="3" t="s">
        <v>25</v>
      </c>
      <c r="F19" s="3">
        <v>17</v>
      </c>
      <c r="G19">
        <f t="shared" si="1"/>
        <v>9</v>
      </c>
      <c r="H19" s="8">
        <f t="shared" si="2"/>
        <v>0.18367346938775511</v>
      </c>
    </row>
    <row r="20" spans="1:8" x14ac:dyDescent="0.15">
      <c r="A20" t="s">
        <v>10</v>
      </c>
      <c r="B20" s="1">
        <v>201630461029</v>
      </c>
      <c r="C20" s="2">
        <v>89.2</v>
      </c>
      <c r="D20">
        <f t="shared" si="0"/>
        <v>8</v>
      </c>
      <c r="E20" s="3" t="s">
        <v>26</v>
      </c>
      <c r="F20" s="3">
        <v>18</v>
      </c>
      <c r="G20">
        <f t="shared" si="1"/>
        <v>-10</v>
      </c>
      <c r="H20" s="8">
        <f t="shared" si="2"/>
        <v>-0.20408163265306123</v>
      </c>
    </row>
    <row r="21" spans="1:8" x14ac:dyDescent="0.15">
      <c r="A21" t="s">
        <v>10</v>
      </c>
      <c r="B21" s="1">
        <v>201666461116</v>
      </c>
      <c r="C21" s="2">
        <v>83.07</v>
      </c>
      <c r="D21">
        <f t="shared" si="0"/>
        <v>22</v>
      </c>
      <c r="E21" s="3" t="s">
        <v>27</v>
      </c>
      <c r="F21" s="3">
        <v>19</v>
      </c>
      <c r="G21">
        <f t="shared" si="1"/>
        <v>3</v>
      </c>
      <c r="H21" s="8">
        <f t="shared" si="2"/>
        <v>6.1224489795918366E-2</v>
      </c>
    </row>
    <row r="22" spans="1:8" x14ac:dyDescent="0.15">
      <c r="A22" t="s">
        <v>10</v>
      </c>
      <c r="B22" s="1">
        <v>201630461128</v>
      </c>
      <c r="C22" s="2">
        <v>88.27</v>
      </c>
      <c r="D22">
        <f t="shared" si="0"/>
        <v>13</v>
      </c>
      <c r="E22" s="3" t="s">
        <v>28</v>
      </c>
      <c r="F22" s="3">
        <v>20</v>
      </c>
      <c r="G22">
        <f t="shared" si="1"/>
        <v>-7</v>
      </c>
      <c r="H22" s="8">
        <f t="shared" si="2"/>
        <v>-0.14285714285714285</v>
      </c>
    </row>
    <row r="23" spans="1:8" x14ac:dyDescent="0.15">
      <c r="A23" t="s">
        <v>10</v>
      </c>
      <c r="B23" s="1">
        <v>201630461364</v>
      </c>
      <c r="C23" s="2">
        <v>82.07</v>
      </c>
      <c r="D23">
        <f t="shared" si="0"/>
        <v>24</v>
      </c>
      <c r="E23" s="3" t="s">
        <v>29</v>
      </c>
      <c r="F23" s="3">
        <v>21</v>
      </c>
      <c r="G23">
        <f t="shared" si="1"/>
        <v>3</v>
      </c>
      <c r="H23" s="8">
        <f t="shared" si="2"/>
        <v>6.1224489795918366E-2</v>
      </c>
    </row>
    <row r="24" spans="1:8" x14ac:dyDescent="0.15">
      <c r="A24" t="s">
        <v>10</v>
      </c>
      <c r="B24" s="1">
        <v>201636460941</v>
      </c>
      <c r="C24" s="2">
        <v>87.6</v>
      </c>
      <c r="D24">
        <f t="shared" si="0"/>
        <v>14</v>
      </c>
      <c r="E24" s="3" t="s">
        <v>30</v>
      </c>
      <c r="F24" s="3">
        <v>22</v>
      </c>
      <c r="G24">
        <f t="shared" si="1"/>
        <v>-8</v>
      </c>
      <c r="H24" s="8">
        <f t="shared" si="2"/>
        <v>-0.16326530612244897</v>
      </c>
    </row>
    <row r="25" spans="1:8" x14ac:dyDescent="0.15">
      <c r="A25" t="s">
        <v>10</v>
      </c>
      <c r="B25" s="1">
        <v>201630461326</v>
      </c>
      <c r="C25" s="2">
        <v>85.73</v>
      </c>
      <c r="D25">
        <f t="shared" si="0"/>
        <v>17</v>
      </c>
      <c r="E25" s="3" t="s">
        <v>31</v>
      </c>
      <c r="F25" s="3">
        <v>23</v>
      </c>
      <c r="G25">
        <f t="shared" si="1"/>
        <v>-6</v>
      </c>
      <c r="H25" s="8">
        <f t="shared" si="2"/>
        <v>-0.12244897959183673</v>
      </c>
    </row>
    <row r="26" spans="1:8" x14ac:dyDescent="0.15">
      <c r="A26" t="s">
        <v>10</v>
      </c>
      <c r="B26" s="1">
        <v>201630461319</v>
      </c>
      <c r="C26" s="2">
        <v>84.43</v>
      </c>
      <c r="D26">
        <f t="shared" si="0"/>
        <v>19</v>
      </c>
      <c r="E26" s="3" t="s">
        <v>32</v>
      </c>
      <c r="F26" s="3">
        <v>24</v>
      </c>
      <c r="G26">
        <f t="shared" si="1"/>
        <v>-5</v>
      </c>
      <c r="H26" s="8">
        <f t="shared" si="2"/>
        <v>-0.10204081632653061</v>
      </c>
    </row>
    <row r="27" spans="1:8" x14ac:dyDescent="0.15">
      <c r="A27" t="s">
        <v>10</v>
      </c>
      <c r="B27" s="1">
        <v>201630461272</v>
      </c>
      <c r="C27" s="2">
        <v>78.73</v>
      </c>
      <c r="D27">
        <f t="shared" si="0"/>
        <v>31</v>
      </c>
      <c r="E27" s="3" t="s">
        <v>33</v>
      </c>
      <c r="F27" s="3">
        <v>25</v>
      </c>
      <c r="G27">
        <f t="shared" si="1"/>
        <v>6</v>
      </c>
      <c r="H27" s="8">
        <f t="shared" si="2"/>
        <v>0.12244897959183673</v>
      </c>
    </row>
    <row r="28" spans="1:8" x14ac:dyDescent="0.15">
      <c r="A28" t="s">
        <v>10</v>
      </c>
      <c r="B28" s="1">
        <v>201630460893</v>
      </c>
      <c r="C28" s="2">
        <v>80.400000000000006</v>
      </c>
      <c r="D28">
        <f t="shared" si="0"/>
        <v>28</v>
      </c>
      <c r="E28" s="3" t="s">
        <v>34</v>
      </c>
      <c r="F28" s="3">
        <v>26</v>
      </c>
      <c r="G28">
        <f t="shared" si="1"/>
        <v>2</v>
      </c>
      <c r="H28" s="8">
        <f t="shared" si="2"/>
        <v>4.0816326530612242E-2</v>
      </c>
    </row>
    <row r="29" spans="1:8" x14ac:dyDescent="0.15">
      <c r="A29" t="s">
        <v>10</v>
      </c>
      <c r="B29" s="1">
        <v>201630461180</v>
      </c>
      <c r="C29" s="2">
        <v>79.400000000000006</v>
      </c>
      <c r="D29">
        <f t="shared" si="0"/>
        <v>29</v>
      </c>
      <c r="E29" s="3" t="s">
        <v>35</v>
      </c>
      <c r="F29" s="3">
        <v>27</v>
      </c>
      <c r="G29">
        <f t="shared" si="1"/>
        <v>2</v>
      </c>
      <c r="H29" s="8">
        <f t="shared" si="2"/>
        <v>4.0816326530612242E-2</v>
      </c>
    </row>
    <row r="30" spans="1:8" x14ac:dyDescent="0.15">
      <c r="A30" t="s">
        <v>10</v>
      </c>
      <c r="B30" s="1">
        <v>201666461161</v>
      </c>
      <c r="C30" s="2">
        <v>75.67</v>
      </c>
      <c r="D30">
        <f t="shared" si="0"/>
        <v>36</v>
      </c>
      <c r="E30" s="3" t="s">
        <v>36</v>
      </c>
      <c r="F30" s="3">
        <v>28</v>
      </c>
      <c r="G30">
        <f t="shared" si="1"/>
        <v>8</v>
      </c>
      <c r="H30" s="8">
        <f t="shared" si="2"/>
        <v>0.16326530612244897</v>
      </c>
    </row>
    <row r="31" spans="1:8" x14ac:dyDescent="0.15">
      <c r="A31" t="s">
        <v>10</v>
      </c>
      <c r="B31" s="1">
        <v>201630461265</v>
      </c>
      <c r="C31" s="2">
        <v>82.07</v>
      </c>
      <c r="D31">
        <f t="shared" si="0"/>
        <v>24</v>
      </c>
      <c r="E31" s="3" t="s">
        <v>37</v>
      </c>
      <c r="F31" s="3">
        <v>29</v>
      </c>
      <c r="G31">
        <f t="shared" si="1"/>
        <v>-5</v>
      </c>
      <c r="H31" s="8">
        <f t="shared" si="2"/>
        <v>-0.10204081632653061</v>
      </c>
    </row>
    <row r="32" spans="1:8" x14ac:dyDescent="0.15">
      <c r="A32" t="s">
        <v>10</v>
      </c>
      <c r="B32" s="1">
        <v>201636461207</v>
      </c>
      <c r="C32" s="2">
        <v>84.47</v>
      </c>
      <c r="D32">
        <f t="shared" si="0"/>
        <v>18</v>
      </c>
      <c r="E32" s="3" t="s">
        <v>38</v>
      </c>
      <c r="F32" s="3">
        <v>30</v>
      </c>
      <c r="G32">
        <f t="shared" si="1"/>
        <v>-12</v>
      </c>
      <c r="H32" s="8">
        <f t="shared" si="2"/>
        <v>-0.24489795918367346</v>
      </c>
    </row>
    <row r="33" spans="1:8" x14ac:dyDescent="0.15">
      <c r="A33" t="s">
        <v>10</v>
      </c>
      <c r="B33" s="1">
        <v>201630461104</v>
      </c>
      <c r="C33" s="2">
        <v>76</v>
      </c>
      <c r="D33">
        <f t="shared" si="0"/>
        <v>34</v>
      </c>
      <c r="E33" s="3" t="s">
        <v>39</v>
      </c>
      <c r="F33" s="3">
        <v>31</v>
      </c>
      <c r="G33">
        <f t="shared" si="1"/>
        <v>3</v>
      </c>
      <c r="H33" s="8">
        <f t="shared" si="2"/>
        <v>6.1224489795918366E-2</v>
      </c>
    </row>
    <row r="34" spans="1:8" x14ac:dyDescent="0.15">
      <c r="A34" t="s">
        <v>10</v>
      </c>
      <c r="B34" s="1">
        <v>201630460992</v>
      </c>
      <c r="C34" s="2">
        <v>78.13</v>
      </c>
      <c r="D34">
        <f t="shared" si="0"/>
        <v>32</v>
      </c>
      <c r="E34" s="3" t="s">
        <v>40</v>
      </c>
      <c r="F34" s="3">
        <v>32</v>
      </c>
      <c r="G34">
        <f t="shared" si="1"/>
        <v>0</v>
      </c>
      <c r="H34" s="8">
        <f t="shared" si="2"/>
        <v>0</v>
      </c>
    </row>
    <row r="35" spans="1:8" x14ac:dyDescent="0.15">
      <c r="A35" t="s">
        <v>10</v>
      </c>
      <c r="B35" s="1">
        <v>201630461081</v>
      </c>
      <c r="C35" s="2">
        <v>81.47</v>
      </c>
      <c r="D35">
        <f t="shared" si="0"/>
        <v>27</v>
      </c>
      <c r="E35" s="3" t="s">
        <v>41</v>
      </c>
      <c r="F35" s="3">
        <v>33</v>
      </c>
      <c r="G35">
        <f t="shared" si="1"/>
        <v>-6</v>
      </c>
      <c r="H35" s="8">
        <f t="shared" si="2"/>
        <v>-0.12244897959183673</v>
      </c>
    </row>
    <row r="36" spans="1:8" x14ac:dyDescent="0.15">
      <c r="A36" t="s">
        <v>10</v>
      </c>
      <c r="B36" s="1">
        <v>201666461154</v>
      </c>
      <c r="C36" s="2">
        <v>48</v>
      </c>
      <c r="D36">
        <f t="shared" si="0"/>
        <v>46</v>
      </c>
      <c r="E36" s="3" t="s">
        <v>42</v>
      </c>
      <c r="F36" s="3">
        <v>34</v>
      </c>
      <c r="G36">
        <f t="shared" si="1"/>
        <v>12</v>
      </c>
      <c r="H36" s="8">
        <f t="shared" si="2"/>
        <v>0.24489795918367346</v>
      </c>
    </row>
    <row r="37" spans="1:8" x14ac:dyDescent="0.15">
      <c r="A37" t="s">
        <v>10</v>
      </c>
      <c r="B37" s="1">
        <v>201630460909</v>
      </c>
      <c r="C37" s="2">
        <v>49.81</v>
      </c>
      <c r="D37">
        <f t="shared" si="0"/>
        <v>44</v>
      </c>
      <c r="E37" s="3" t="s">
        <v>43</v>
      </c>
      <c r="F37" s="3">
        <v>35</v>
      </c>
      <c r="G37">
        <f t="shared" si="1"/>
        <v>9</v>
      </c>
      <c r="H37" s="8">
        <f t="shared" si="2"/>
        <v>0.18367346938775511</v>
      </c>
    </row>
    <row r="38" spans="1:8" x14ac:dyDescent="0.15">
      <c r="A38" t="s">
        <v>10</v>
      </c>
      <c r="B38" s="1">
        <v>201665460936</v>
      </c>
      <c r="C38" s="2">
        <v>74.8</v>
      </c>
      <c r="D38">
        <f t="shared" si="0"/>
        <v>37</v>
      </c>
      <c r="E38" s="3" t="s">
        <v>44</v>
      </c>
      <c r="F38" s="3">
        <v>36</v>
      </c>
      <c r="G38">
        <f t="shared" si="1"/>
        <v>1</v>
      </c>
      <c r="H38" s="8">
        <f t="shared" si="2"/>
        <v>2.0408163265306121E-2</v>
      </c>
    </row>
    <row r="39" spans="1:8" x14ac:dyDescent="0.15">
      <c r="A39" t="s">
        <v>10</v>
      </c>
      <c r="B39" s="1">
        <v>201665461049</v>
      </c>
      <c r="C39" s="2">
        <v>74.13</v>
      </c>
      <c r="D39">
        <f t="shared" si="0"/>
        <v>39</v>
      </c>
      <c r="E39" s="3" t="s">
        <v>45</v>
      </c>
      <c r="F39" s="3">
        <v>37</v>
      </c>
      <c r="G39">
        <f t="shared" si="1"/>
        <v>2</v>
      </c>
      <c r="H39" s="8">
        <f t="shared" si="2"/>
        <v>4.0816326530612242E-2</v>
      </c>
    </row>
    <row r="40" spans="1:8" x14ac:dyDescent="0.15">
      <c r="A40" t="s">
        <v>10</v>
      </c>
      <c r="B40" s="1">
        <v>201665461179</v>
      </c>
      <c r="C40" s="2">
        <v>75.709999999999994</v>
      </c>
      <c r="D40">
        <f t="shared" si="0"/>
        <v>35</v>
      </c>
      <c r="E40" s="3" t="s">
        <v>46</v>
      </c>
      <c r="F40" s="3">
        <v>38</v>
      </c>
      <c r="G40">
        <f t="shared" si="1"/>
        <v>-3</v>
      </c>
      <c r="H40" s="8">
        <f t="shared" si="2"/>
        <v>-6.1224489795918366E-2</v>
      </c>
    </row>
    <row r="41" spans="1:8" x14ac:dyDescent="0.15">
      <c r="A41" t="s">
        <v>10</v>
      </c>
      <c r="B41" s="1">
        <v>201666461055</v>
      </c>
      <c r="C41" s="2">
        <v>59.65</v>
      </c>
      <c r="D41">
        <f t="shared" si="0"/>
        <v>43</v>
      </c>
      <c r="E41" s="3" t="s">
        <v>47</v>
      </c>
      <c r="F41" s="3">
        <v>39</v>
      </c>
      <c r="G41">
        <f t="shared" si="1"/>
        <v>4</v>
      </c>
      <c r="H41" s="8">
        <f t="shared" si="2"/>
        <v>8.1632653061224483E-2</v>
      </c>
    </row>
    <row r="42" spans="1:8" x14ac:dyDescent="0.15">
      <c r="A42" t="s">
        <v>10</v>
      </c>
      <c r="B42" s="1">
        <v>201630461234</v>
      </c>
      <c r="C42" s="2">
        <v>78.930000000000007</v>
      </c>
      <c r="D42">
        <f t="shared" si="0"/>
        <v>30</v>
      </c>
      <c r="E42" s="3" t="s">
        <v>48</v>
      </c>
      <c r="F42" s="3">
        <v>40</v>
      </c>
      <c r="G42">
        <f t="shared" si="1"/>
        <v>-10</v>
      </c>
      <c r="H42" s="8">
        <f t="shared" si="2"/>
        <v>-0.20408163265306123</v>
      </c>
    </row>
    <row r="43" spans="1:8" x14ac:dyDescent="0.15">
      <c r="A43" t="s">
        <v>10</v>
      </c>
      <c r="B43" s="1">
        <v>201630461098</v>
      </c>
      <c r="C43" s="2">
        <v>48.76</v>
      </c>
      <c r="D43">
        <f t="shared" si="0"/>
        <v>45</v>
      </c>
      <c r="E43" s="3" t="s">
        <v>49</v>
      </c>
      <c r="F43" s="3">
        <v>41</v>
      </c>
      <c r="G43">
        <f t="shared" si="1"/>
        <v>4</v>
      </c>
      <c r="H43" s="8">
        <f t="shared" si="2"/>
        <v>8.1632653061224483E-2</v>
      </c>
    </row>
    <row r="44" spans="1:8" x14ac:dyDescent="0.15">
      <c r="A44" t="s">
        <v>10</v>
      </c>
      <c r="B44" s="1">
        <v>201666461147</v>
      </c>
      <c r="C44" s="2">
        <v>70.069999999999993</v>
      </c>
      <c r="D44">
        <f t="shared" si="0"/>
        <v>41</v>
      </c>
      <c r="E44" s="3" t="s">
        <v>50</v>
      </c>
      <c r="F44" s="3">
        <v>42</v>
      </c>
      <c r="G44">
        <f t="shared" si="1"/>
        <v>-1</v>
      </c>
      <c r="H44" s="8">
        <f t="shared" si="2"/>
        <v>-2.0408163265306121E-2</v>
      </c>
    </row>
    <row r="45" spans="1:8" x14ac:dyDescent="0.15">
      <c r="A45" t="s">
        <v>10</v>
      </c>
      <c r="B45" s="1">
        <v>201630461135</v>
      </c>
      <c r="C45" s="2">
        <v>69.47</v>
      </c>
      <c r="D45">
        <f t="shared" si="0"/>
        <v>42</v>
      </c>
      <c r="E45" s="3" t="s">
        <v>51</v>
      </c>
      <c r="F45" s="3">
        <v>43</v>
      </c>
      <c r="G45">
        <f t="shared" si="1"/>
        <v>-1</v>
      </c>
      <c r="H45" s="8">
        <f t="shared" si="2"/>
        <v>-2.0408163265306121E-2</v>
      </c>
    </row>
    <row r="46" spans="1:8" x14ac:dyDescent="0.15">
      <c r="A46" t="s">
        <v>10</v>
      </c>
      <c r="B46" s="1">
        <v>201666461253</v>
      </c>
      <c r="C46" s="2">
        <v>71.599999999999994</v>
      </c>
      <c r="D46">
        <f t="shared" si="0"/>
        <v>40</v>
      </c>
      <c r="E46" s="3" t="s">
        <v>52</v>
      </c>
      <c r="F46" s="3">
        <v>44</v>
      </c>
      <c r="G46">
        <f t="shared" si="1"/>
        <v>-4</v>
      </c>
      <c r="H46" s="8">
        <f t="shared" si="2"/>
        <v>-8.1632653061224483E-2</v>
      </c>
    </row>
    <row r="47" spans="1:8" x14ac:dyDescent="0.15">
      <c r="A47" t="s">
        <v>10</v>
      </c>
      <c r="B47" s="1">
        <v>201630461005</v>
      </c>
      <c r="C47" s="2">
        <v>74.290000000000006</v>
      </c>
      <c r="D47">
        <f t="shared" si="0"/>
        <v>38</v>
      </c>
      <c r="E47" s="3" t="s">
        <v>53</v>
      </c>
      <c r="F47" s="3">
        <v>45</v>
      </c>
      <c r="G47">
        <f t="shared" si="1"/>
        <v>-7</v>
      </c>
      <c r="H47" s="8">
        <f t="shared" si="2"/>
        <v>-0.14285714285714285</v>
      </c>
    </row>
    <row r="48" spans="1:8" x14ac:dyDescent="0.15">
      <c r="A48" t="s">
        <v>10</v>
      </c>
      <c r="B48" s="1">
        <v>201666461017</v>
      </c>
      <c r="C48" s="2">
        <v>32.58</v>
      </c>
      <c r="D48">
        <f t="shared" si="0"/>
        <v>48</v>
      </c>
      <c r="E48" s="3" t="s">
        <v>54</v>
      </c>
      <c r="F48" s="3">
        <v>46</v>
      </c>
      <c r="G48">
        <f t="shared" si="1"/>
        <v>2</v>
      </c>
      <c r="H48" s="8">
        <f t="shared" si="2"/>
        <v>4.0816326530612242E-2</v>
      </c>
    </row>
    <row r="49" spans="1:8" x14ac:dyDescent="0.15">
      <c r="A49" t="s">
        <v>10</v>
      </c>
      <c r="B49" s="1">
        <v>201666460980</v>
      </c>
      <c r="C49" s="2">
        <v>31.88</v>
      </c>
      <c r="D49">
        <f t="shared" si="0"/>
        <v>49</v>
      </c>
      <c r="E49" s="3" t="s">
        <v>55</v>
      </c>
      <c r="F49" s="3">
        <v>47</v>
      </c>
      <c r="G49">
        <f t="shared" si="1"/>
        <v>2</v>
      </c>
      <c r="H49" s="8">
        <f t="shared" si="2"/>
        <v>4.0816326530612242E-2</v>
      </c>
    </row>
    <row r="50" spans="1:8" x14ac:dyDescent="0.15">
      <c r="A50" t="s">
        <v>10</v>
      </c>
      <c r="B50" s="1">
        <v>201662461332</v>
      </c>
      <c r="C50" s="2">
        <v>39.15</v>
      </c>
      <c r="D50">
        <f t="shared" si="0"/>
        <v>47</v>
      </c>
      <c r="E50" s="3" t="s">
        <v>56</v>
      </c>
      <c r="F50" s="3">
        <v>48</v>
      </c>
      <c r="G50">
        <f t="shared" si="1"/>
        <v>-1</v>
      </c>
      <c r="H50" s="8">
        <f t="shared" si="2"/>
        <v>-2.0408163265306121E-2</v>
      </c>
    </row>
    <row r="51" spans="1:8" x14ac:dyDescent="0.15">
      <c r="A51" t="s">
        <v>10</v>
      </c>
      <c r="B51" s="1">
        <v>201630461357</v>
      </c>
      <c r="C51" s="2">
        <v>88.47</v>
      </c>
      <c r="D51">
        <f t="shared" si="0"/>
        <v>12</v>
      </c>
      <c r="E51" s="3" t="s">
        <v>57</v>
      </c>
      <c r="F51" s="3">
        <v>49</v>
      </c>
      <c r="G51">
        <f t="shared" si="1"/>
        <v>-37</v>
      </c>
      <c r="H51" s="8">
        <f t="shared" si="2"/>
        <v>-0.75510204081632648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2019-03-15T11:32:19Z</dcterms:modified>
</cp:coreProperties>
</file>